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G:\Procurement\Contract &amp; Solicitation Files\022_Bid and RFP Documents\022_0021\Solicitation\Evaluation\Proposals\Cost Proposals\Alcohol Monitoring Systems\"/>
    </mc:Choice>
  </mc:AlternateContent>
  <xr:revisionPtr revIDLastSave="0" documentId="8_{A91CE233-C92A-46D1-9715-CB00A63B002A}" xr6:coauthVersionLast="47" xr6:coauthVersionMax="47" xr10:uidLastSave="{00000000-0000-0000-0000-000000000000}"/>
  <bookViews>
    <workbookView xWindow="-108" yWindow="-108" windowWidth="23256" windowHeight="12576" tabRatio="770" activeTab="4" xr2:uid="{00000000-000D-0000-FFFF-FFFF00000000}"/>
  </bookViews>
  <sheets>
    <sheet name="Instructions" sheetId="1" r:id="rId1"/>
    <sheet name="Continuous Signaling" sheetId="3" r:id="rId2"/>
    <sheet name="Random Scheduled Tracking" sheetId="2" r:id="rId3"/>
    <sheet name="Mobile Drive-By Receiver" sheetId="4" r:id="rId4"/>
    <sheet name="Proposer Provided User Services" sheetId="5" r:id="rId5"/>
    <sheet name="Alert Notifications" sheetId="6"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7" i="4" l="1"/>
  <c r="E36" i="4"/>
  <c r="E35" i="4"/>
  <c r="E34" i="4"/>
  <c r="E33" i="4"/>
  <c r="E32" i="4"/>
  <c r="E31" i="4"/>
  <c r="E29" i="4"/>
  <c r="E28" i="4"/>
  <c r="E27" i="4"/>
  <c r="E26" i="4"/>
  <c r="E25" i="4"/>
  <c r="E24" i="4"/>
  <c r="E23" i="4"/>
  <c r="E21" i="4"/>
  <c r="E20" i="4"/>
  <c r="E19" i="4"/>
  <c r="E18" i="4"/>
  <c r="E17" i="4"/>
  <c r="E16" i="4"/>
  <c r="E15" i="4"/>
  <c r="E13" i="4"/>
  <c r="E12" i="4"/>
  <c r="E11" i="4"/>
  <c r="E10" i="4"/>
  <c r="E9" i="4"/>
  <c r="E8" i="4"/>
  <c r="E7" i="4"/>
  <c r="E7" i="2"/>
  <c r="F45" i="3"/>
  <c r="F44" i="3"/>
  <c r="F43" i="3"/>
  <c r="F42" i="3"/>
  <c r="F41" i="3"/>
  <c r="F40" i="3"/>
  <c r="F39" i="3"/>
  <c r="F37" i="3"/>
  <c r="F36" i="3"/>
  <c r="F35" i="3"/>
  <c r="F34" i="3"/>
  <c r="F33" i="3"/>
  <c r="F32" i="3"/>
  <c r="F31" i="3"/>
  <c r="F29" i="3"/>
  <c r="F28" i="3"/>
  <c r="F27" i="3"/>
  <c r="F26" i="3"/>
  <c r="F25" i="3"/>
  <c r="F24" i="3"/>
  <c r="F23" i="3"/>
  <c r="F21" i="3"/>
  <c r="F20" i="3"/>
  <c r="F19" i="3"/>
  <c r="F18" i="3"/>
  <c r="F17" i="3"/>
  <c r="F16" i="3"/>
  <c r="F15" i="3"/>
  <c r="F13" i="3"/>
  <c r="F12" i="3"/>
  <c r="F11" i="3"/>
  <c r="F10" i="3"/>
  <c r="F9" i="3"/>
  <c r="F8" i="3"/>
  <c r="F7" i="3"/>
</calcChain>
</file>

<file path=xl/sharedStrings.xml><?xml version="1.0" encoding="utf-8"?>
<sst xmlns="http://schemas.openxmlformats.org/spreadsheetml/2006/main" count="424" uniqueCount="128">
  <si>
    <t>Model Description/Model Number</t>
  </si>
  <si>
    <t>1 - 100</t>
  </si>
  <si>
    <t>101 - 250</t>
  </si>
  <si>
    <t>251 - 500</t>
  </si>
  <si>
    <t>501 - 1,000</t>
  </si>
  <si>
    <t>1,001 - 2,000</t>
  </si>
  <si>
    <t>2,001 - 3,500</t>
  </si>
  <si>
    <t>3,501+</t>
  </si>
  <si>
    <t>Number of Units</t>
  </si>
  <si>
    <t>Purchase Price (per unit)</t>
  </si>
  <si>
    <t>MSRP
 (per unit)</t>
  </si>
  <si>
    <r>
      <rPr>
        <b/>
        <i/>
        <sz val="11"/>
        <color theme="1"/>
        <rFont val="Calibri"/>
        <family val="2"/>
        <scheme val="minor"/>
      </rPr>
      <t xml:space="preserve">                                Model #1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</si>
  <si>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r>
      <rPr>
        <b/>
        <i/>
        <sz val="11"/>
        <color theme="1"/>
        <rFont val="Calibri"/>
        <family val="2"/>
        <scheme val="minor"/>
      </rPr>
      <t xml:space="preserve">                                Model #2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</si>
  <si>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r>
      <rPr>
        <b/>
        <i/>
        <sz val="11"/>
        <color theme="1"/>
        <rFont val="Calibri"/>
        <family val="2"/>
        <scheme val="minor"/>
      </rPr>
      <t xml:space="preserve">                                Model #3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</si>
  <si>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t>1.</t>
  </si>
  <si>
    <t>For each model you must indicate the following:</t>
  </si>
  <si>
    <t>2.</t>
  </si>
  <si>
    <t>•  Manufacturer Name</t>
  </si>
  <si>
    <t>•  Brand or Model Number</t>
  </si>
  <si>
    <t>•  MSRP (per unit) for the model based on the quantity listed</t>
  </si>
  <si>
    <t>Description of Equipment/Service</t>
  </si>
  <si>
    <t>Lost/Damaged/Stolen Equipment Replacement Cost</t>
  </si>
  <si>
    <t>Body-Attached Ankle Bracelet
 (per unit)</t>
  </si>
  <si>
    <t>Receiver with Landline Connection
(per unit)</t>
  </si>
  <si>
    <t>Receiver with Cellular Connection
(per unit)</t>
  </si>
  <si>
    <t>•  The replacement cost for a lost/damaged/stolen Body-Attached Ankle Bracelet</t>
  </si>
  <si>
    <r>
      <t>•  The replacement cost for a lost/damaged/stolen Receiver with a cellular connection  (</t>
    </r>
    <r>
      <rPr>
        <b/>
        <i/>
        <sz val="11"/>
        <color theme="1"/>
        <rFont val="Calibri"/>
        <family val="2"/>
        <scheme val="minor"/>
      </rPr>
      <t>Note</t>
    </r>
    <r>
      <rPr>
        <sz val="11"/>
        <color theme="1"/>
        <rFont val="Calibri"/>
        <family val="2"/>
        <scheme val="minor"/>
      </rPr>
      <t xml:space="preserve">:  If you do not offer a receiver with a cellular connection, write "N/A". Do NOT leave the cell blank or use the default of </t>
    </r>
    <r>
      <rPr>
        <i/>
        <sz val="11"/>
        <color theme="1"/>
        <rFont val="Calibri"/>
        <family val="2"/>
        <scheme val="minor"/>
      </rPr>
      <t>"$  -"</t>
    </r>
    <r>
      <rPr>
        <sz val="11"/>
        <color theme="1"/>
        <rFont val="Calibri"/>
        <family val="2"/>
        <scheme val="minor"/>
      </rPr>
      <t>)</t>
    </r>
  </si>
  <si>
    <r>
      <t>•  The replacement cost for a lost/damaged/stolen Receiver with a landline connection  (</t>
    </r>
    <r>
      <rPr>
        <b/>
        <i/>
        <sz val="11"/>
        <color theme="1"/>
        <rFont val="Calibri"/>
        <family val="2"/>
        <scheme val="minor"/>
      </rPr>
      <t>Note:</t>
    </r>
    <r>
      <rPr>
        <sz val="11"/>
        <color theme="1"/>
        <rFont val="Calibri"/>
        <family val="2"/>
        <scheme val="minor"/>
      </rPr>
      <t xml:space="preserve">  If you do not offer a receiver with a landline connection, write "N/A". Do NOT leave the cell blank or use the default of </t>
    </r>
    <r>
      <rPr>
        <i/>
        <sz val="11"/>
        <color theme="1"/>
        <rFont val="Calibri"/>
        <family val="2"/>
        <scheme val="minor"/>
      </rPr>
      <t>"$  -"</t>
    </r>
    <r>
      <rPr>
        <sz val="11"/>
        <color theme="1"/>
        <rFont val="Calibri"/>
        <family val="2"/>
        <scheme val="minor"/>
      </rPr>
      <t>)</t>
    </r>
  </si>
  <si>
    <t>Daily Rates*</t>
  </si>
  <si>
    <t>Cellular Monitoring Service
(per unit)</t>
  </si>
  <si>
    <t>Landline Monitoring Service
(per unit)</t>
  </si>
  <si>
    <t>CATEGORY 1
RADIO FREQUENCY (RF) ELECTRONIC MONITORING
CONTINUOUS SIGNALING</t>
  </si>
  <si>
    <t>Continuous Signaling Tab:</t>
  </si>
  <si>
    <r>
      <rPr>
        <b/>
        <i/>
        <sz val="11"/>
        <color theme="1"/>
        <rFont val="Calibri"/>
        <family val="2"/>
        <scheme val="minor"/>
      </rPr>
      <t xml:space="preserve">                                Model #4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</si>
  <si>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r>
      <rPr>
        <b/>
        <i/>
        <sz val="11"/>
        <color theme="1"/>
        <rFont val="Calibri"/>
        <family val="2"/>
        <scheme val="minor"/>
      </rPr>
      <t xml:space="preserve">                                Model #5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</si>
  <si>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t>Random Scheduled Tracking Tab:</t>
  </si>
  <si>
    <t>1 - 50</t>
  </si>
  <si>
    <t>51 - 150</t>
  </si>
  <si>
    <t>151 - 300</t>
  </si>
  <si>
    <t>301 - 500</t>
  </si>
  <si>
    <t>501 - 750</t>
  </si>
  <si>
    <t>751 - 1,000</t>
  </si>
  <si>
    <t>1,001+</t>
  </si>
  <si>
    <t>List Rate for Daily Monitoring Service
(per user)</t>
  </si>
  <si>
    <t>Discount % off of List Rate</t>
  </si>
  <si>
    <t>Mobile (Drive-By) Receiver Tab:</t>
  </si>
  <si>
    <t>Discount % off MSRP
(per unit)</t>
  </si>
  <si>
    <t>Contracted Daily Monitoring Service Rate*
(per user)</t>
  </si>
  <si>
    <t>Enter the MSRP per unit based on the quantity's listed</t>
  </si>
  <si>
    <t>3.</t>
  </si>
  <si>
    <t>4.</t>
  </si>
  <si>
    <t>Enter the Replacement cost of the Receiver (per unit) based on the quantities listed</t>
  </si>
  <si>
    <t>5.</t>
  </si>
  <si>
    <t>Description of Service</t>
  </si>
  <si>
    <t>6.</t>
  </si>
  <si>
    <t>7.</t>
  </si>
  <si>
    <t>8.</t>
  </si>
  <si>
    <t>9.</t>
  </si>
  <si>
    <t>10.</t>
  </si>
  <si>
    <t>11.</t>
  </si>
  <si>
    <t>Daily Rate 
(per unit and/or per user)</t>
  </si>
  <si>
    <t>Closed-loop Notification (notify with confirmation of Officer call-back verification)</t>
  </si>
  <si>
    <r>
      <t xml:space="preserve">Description of Service
</t>
    </r>
    <r>
      <rPr>
        <sz val="11"/>
        <color theme="1"/>
        <rFont val="Calibri"/>
        <family val="2"/>
        <scheme val="minor"/>
      </rPr>
      <t>(Reference Specifications in RFP)</t>
    </r>
  </si>
  <si>
    <t>Escalating Notification (notify, pause for call-back verification, escalate to notify next Officer/contact, pause, continue)</t>
  </si>
  <si>
    <r>
      <t xml:space="preserve">Additional Information
</t>
    </r>
    <r>
      <rPr>
        <sz val="11"/>
        <color theme="1"/>
        <rFont val="Calibri"/>
        <family val="2"/>
        <scheme val="minor"/>
      </rPr>
      <t>(Provide any additional information regarding the Service, if applicable)</t>
    </r>
  </si>
  <si>
    <t>Identify any/all system automated capabilities</t>
  </si>
  <si>
    <t>Verbal Notification made by Monitoring Center staff to Participating State or Entity or User, on an optional basis</t>
  </si>
  <si>
    <t>Per Call Rate</t>
  </si>
  <si>
    <t>CATEGORY 1
RADIO FREQUENCY (RF) ELECTRONIC MONITORING
OPTIONAL ALERT NOTIFICATIONS</t>
  </si>
  <si>
    <t>CATEGORY 1
RADIO FREQUENCY (RF) ELECTRONIC MONITORING
OPTIONAL MOBILE (DRIVE-BY) RECEIVER</t>
  </si>
  <si>
    <t>CATEGORY 1
RADIO FREQUENCY (RF) ELECTRONIC MONITORING
OPTIONAL RANDOM/SCHEDULED TRACKING SERVICE</t>
  </si>
  <si>
    <t>Curfew and Equipment status alert reports, other than by web-based system and/or email</t>
  </si>
  <si>
    <t>By Fax:</t>
  </si>
  <si>
    <t>And/or by Telephone:</t>
  </si>
  <si>
    <t>Alert Notifications Tab:</t>
  </si>
  <si>
    <t>Provide additional, detailed information on what each of the Services consist of or any requirements or restrictions to that Service (if applicable), or write "N/A"</t>
  </si>
  <si>
    <t>Fill in the Daily Rate for your Administrative Fee. If you don't have one, or it's included in your other Services write "N/A" or "Included"</t>
  </si>
  <si>
    <t>you must indicate which Service it's included in)</t>
  </si>
  <si>
    <r>
      <t>Fill in the Daily Rate for items 1 - 4, or write "N/A" or "Included" in each applicable cell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t>
    </r>
  </si>
  <si>
    <r>
      <t>Fill in a Call Rate for item 5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 you must indicate which Service it's included in)</t>
    </r>
  </si>
  <si>
    <r>
      <t>•  The discount percent off of the List Rate   (</t>
    </r>
    <r>
      <rPr>
        <b/>
        <i/>
        <sz val="11"/>
        <color theme="1"/>
        <rFont val="Calibri"/>
        <family val="2"/>
        <scheme val="minor"/>
      </rPr>
      <t>Note:</t>
    </r>
    <r>
      <rPr>
        <sz val="11"/>
        <color theme="1"/>
        <rFont val="Calibri"/>
        <family val="2"/>
        <scheme val="minor"/>
      </rPr>
      <t xml:space="preserve"> The Contracted Rate for Daily Monitoring Service, per User, will automatically populate)</t>
    </r>
  </si>
  <si>
    <r>
      <t xml:space="preserve">In the </t>
    </r>
    <r>
      <rPr>
        <i/>
        <sz val="11"/>
        <color theme="1"/>
        <rFont val="Calibri"/>
        <family val="2"/>
        <scheme val="minor"/>
      </rPr>
      <t>Description of Service</t>
    </r>
    <r>
      <rPr>
        <sz val="11"/>
        <color theme="1"/>
        <rFont val="Calibri"/>
        <family val="2"/>
        <scheme val="minor"/>
      </rPr>
      <t xml:space="preserve"> column, provide </t>
    </r>
    <r>
      <rPr>
        <b/>
        <u/>
        <sz val="11"/>
        <color theme="1"/>
        <rFont val="Calibri"/>
        <family val="2"/>
        <scheme val="minor"/>
      </rPr>
      <t xml:space="preserve">detail </t>
    </r>
    <r>
      <rPr>
        <sz val="11"/>
        <color theme="1"/>
        <rFont val="Calibri"/>
        <family val="2"/>
        <scheme val="minor"/>
      </rPr>
      <t>on everything that is included in the Daily Service Rate (examples are listed)</t>
    </r>
  </si>
  <si>
    <r>
      <t>•  The discount percent off of MSRP  (</t>
    </r>
    <r>
      <rPr>
        <b/>
        <i/>
        <sz val="11"/>
        <color theme="1"/>
        <rFont val="Calibri"/>
        <family val="2"/>
        <scheme val="minor"/>
      </rPr>
      <t>Note:</t>
    </r>
    <r>
      <rPr>
        <sz val="11"/>
        <color theme="1"/>
        <rFont val="Calibri"/>
        <family val="2"/>
        <scheme val="minor"/>
      </rPr>
      <t xml:space="preserve"> the Purchase Price will then automatically populate)</t>
    </r>
  </si>
  <si>
    <r>
      <t>•  The daily landline monitoring Service rate per unit based on active Users  (</t>
    </r>
    <r>
      <rPr>
        <b/>
        <i/>
        <sz val="11"/>
        <color theme="1"/>
        <rFont val="Calibri"/>
        <family val="2"/>
        <scheme val="minor"/>
      </rPr>
      <t>Note:</t>
    </r>
    <r>
      <rPr>
        <sz val="11"/>
        <color theme="1"/>
        <rFont val="Calibri"/>
        <family val="2"/>
        <scheme val="minor"/>
      </rPr>
      <t xml:space="preserve">  If landline service is not provided, write "N/A" in the appropriate cell. Do NOT leave it blank or use the default of </t>
    </r>
    <r>
      <rPr>
        <i/>
        <sz val="11"/>
        <color theme="1"/>
        <rFont val="Calibri"/>
        <family val="2"/>
        <scheme val="minor"/>
      </rPr>
      <t>"$  -"</t>
    </r>
    <r>
      <rPr>
        <sz val="11"/>
        <color theme="1"/>
        <rFont val="Calibri"/>
        <family val="2"/>
        <scheme val="minor"/>
      </rPr>
      <t>)</t>
    </r>
  </si>
  <si>
    <r>
      <t>Enter the discount percent off of MSRP based on the quantities listed   (</t>
    </r>
    <r>
      <rPr>
        <b/>
        <i/>
        <sz val="11"/>
        <color theme="1"/>
        <rFont val="Calibri"/>
        <family val="2"/>
        <scheme val="minor"/>
      </rPr>
      <t xml:space="preserve">Note: </t>
    </r>
    <r>
      <rPr>
        <sz val="11"/>
        <color theme="1"/>
        <rFont val="Calibri"/>
        <family val="2"/>
        <scheme val="minor"/>
      </rPr>
      <t>the Purchase Price will automatically populate)</t>
    </r>
  </si>
  <si>
    <t>Fill in any additonal information for each of the Services (if applicable) or write "N/A" in the appropriate cell</t>
  </si>
  <si>
    <t xml:space="preserve">Equipment Rental
(per unit)
</t>
  </si>
  <si>
    <t>Proposer Provided User Services Tab:</t>
  </si>
  <si>
    <t>CATEGORY 1.
RADIO FREQUENCY (RF) ELECTRONIC MONITORING
OPTIONAL OFFEROR PROVIDED USER SERVICES</t>
  </si>
  <si>
    <t>IMPORTANT:  Any current Products or Services excluded from this Exhibit B. Price Schedule will NOT be included in any resulting Master Agreement, so please make sure this price list represents your full line of Product(s) and Service(s).</t>
  </si>
  <si>
    <t xml:space="preserve">Note:  ONLY fill out the tabs for the Products/Services that you are submitting a proposal for.  Per the RFP, proposer is NOT required to respond to Category 1. If however, the proposer does submit a proposal for Category 1, then at a minimum proposer must respond to Continuous Signaling. Proposer is not required to submit a response for Random Scheduled Tracking, Mobile Drive-By Receiver, Proposer Provided User Services, or Alert Notifications if proposer does not offer these Services OR does not want to provide them under a resulting Master Agreement.   </t>
  </si>
  <si>
    <t>*Based on units deployed in field, not number of active users</t>
  </si>
  <si>
    <r>
      <t xml:space="preserve">Description of Service
</t>
    </r>
    <r>
      <rPr>
        <sz val="11"/>
        <color theme="1"/>
        <rFont val="Calibri"/>
        <family val="2"/>
        <scheme val="minor"/>
      </rPr>
      <t>(Proposer must indicate what their Monitoring Service icludes. Examples may include number of contacts per day, 24x7 help desk, automated alert notification, etc.)</t>
    </r>
  </si>
  <si>
    <t>List ALL of the different models (i.e. voice verification software and/or equipment) for Random/Scheduled Tracking Services that you will utilize for Services under any resulting Master Agreement.</t>
  </si>
  <si>
    <t>Charge for Direct Product User Billing</t>
  </si>
  <si>
    <t>Proposer's Administrative Fee (including invoicing services) to provide the proposed Service.</t>
  </si>
  <si>
    <t>Proposer may provide local and/or statewide Monitoring Services directly to a Participating Entity for both juvenile and adult Product Users. Proposer shall provide staff to implement this program and may recover the costs for their Services directly from the Participating Entity pursuant to Exhibit A. requirements. The fees for providing these Services are as follows:</t>
  </si>
  <si>
    <t>Daily Rate 
(per unit and/or per Product User)</t>
  </si>
  <si>
    <t>•  The daily rental rate per unit based on active Product Users</t>
  </si>
  <si>
    <r>
      <t>•  The daily cellular monitoring Service rate per unit based on active Product Users  (</t>
    </r>
    <r>
      <rPr>
        <b/>
        <i/>
        <sz val="11"/>
        <color theme="1"/>
        <rFont val="Calibri"/>
        <family val="2"/>
        <scheme val="minor"/>
      </rPr>
      <t>Note:</t>
    </r>
    <r>
      <rPr>
        <sz val="11"/>
        <color theme="1"/>
        <rFont val="Calibri"/>
        <family val="2"/>
        <scheme val="minor"/>
      </rPr>
      <t xml:space="preserve">  If cellular service is not provided, write "N/A" in the appropriate cell. Do NOT leave it blank or use the default of </t>
    </r>
    <r>
      <rPr>
        <i/>
        <sz val="11"/>
        <color theme="1"/>
        <rFont val="Calibri"/>
        <family val="2"/>
        <scheme val="minor"/>
      </rPr>
      <t>"$  -"</t>
    </r>
    <r>
      <rPr>
        <sz val="11"/>
        <color theme="1"/>
        <rFont val="Calibri"/>
        <family val="2"/>
        <scheme val="minor"/>
      </rPr>
      <t>)</t>
    </r>
  </si>
  <si>
    <r>
      <t>•  The daily rate for billing the Product User directly, rather than billing the Participating Entity  (</t>
    </r>
    <r>
      <rPr>
        <b/>
        <i/>
        <sz val="11"/>
        <color theme="1"/>
        <rFont val="Calibri"/>
        <family val="2"/>
        <scheme val="minor"/>
      </rPr>
      <t>Note:</t>
    </r>
    <r>
      <rPr>
        <sz val="11"/>
        <color theme="1"/>
        <rFont val="Calibri"/>
        <family val="2"/>
        <scheme val="minor"/>
      </rPr>
      <t xml:space="preserve">  If the User will not be billed directly, write "N/A" in the appropriate cell. Do NOT leave it blank or use the default of </t>
    </r>
    <r>
      <rPr>
        <i/>
        <sz val="11"/>
        <color theme="1"/>
        <rFont val="Calibri"/>
        <family val="2"/>
        <scheme val="minor"/>
      </rPr>
      <t>"$  -"</t>
    </r>
    <r>
      <rPr>
        <sz val="11"/>
        <color theme="1"/>
        <rFont val="Calibri"/>
        <family val="2"/>
        <scheme val="minor"/>
      </rPr>
      <t>)</t>
    </r>
  </si>
  <si>
    <r>
      <t>•  List Rate for Daily Monitoring Service (per Product User)   (</t>
    </r>
    <r>
      <rPr>
        <b/>
        <i/>
        <sz val="11"/>
        <color theme="1"/>
        <rFont val="Calibri"/>
        <family val="2"/>
        <scheme val="minor"/>
      </rPr>
      <t>Note:</t>
    </r>
    <r>
      <rPr>
        <sz val="11"/>
        <color theme="1"/>
        <rFont val="Calibri"/>
        <family val="2"/>
        <scheme val="minor"/>
      </rPr>
      <t xml:space="preserve">  The List Rate is the non-contracted rate or the price propsoer would quote to anyone who inquired about this Service)</t>
    </r>
  </si>
  <si>
    <t>List ALL of the different Mobile (Drive-By) Receiver models that you will utilize for Services under any resulting Master Agreement.</t>
  </si>
  <si>
    <t>Enter the Daily Equipment Rental Rate (per Product User) for each of the quantities listed</t>
  </si>
  <si>
    <r>
      <t>The daily rate for billing the Product User directly, rather than billing the Participating Entity  (</t>
    </r>
    <r>
      <rPr>
        <b/>
        <i/>
        <sz val="11"/>
        <color theme="1"/>
        <rFont val="Calibri"/>
        <family val="2"/>
        <scheme val="minor"/>
      </rPr>
      <t>Note:</t>
    </r>
    <r>
      <rPr>
        <sz val="11"/>
        <color theme="1"/>
        <rFont val="Calibri"/>
        <family val="2"/>
        <scheme val="minor"/>
      </rPr>
      <t xml:space="preserve">  If the User will not be billed directly, write "N/A" in the appropriate cell. Do NOT leave it blank or use the default of </t>
    </r>
    <r>
      <rPr>
        <i/>
        <sz val="11"/>
        <color theme="1"/>
        <rFont val="Calibri"/>
        <family val="2"/>
        <scheme val="minor"/>
      </rPr>
      <t>"$  -"</t>
    </r>
    <r>
      <rPr>
        <sz val="11"/>
        <color theme="1"/>
        <rFont val="Calibri"/>
        <family val="2"/>
        <scheme val="minor"/>
      </rPr>
      <t>)</t>
    </r>
  </si>
  <si>
    <t>List the Daily Rate per unit or per Product User for each of the Services</t>
  </si>
  <si>
    <t>Instructions for Exhibit B. Price Schedule Cost Proposal for Category 1 Radio Frequency:</t>
  </si>
  <si>
    <t>List each of the Services proposer intend to provide under any resulting Master Agreement</t>
  </si>
  <si>
    <r>
      <t xml:space="preserve">Additional Information
</t>
    </r>
    <r>
      <rPr>
        <sz val="11"/>
        <color theme="1"/>
        <rFont val="Calibri"/>
        <family val="2"/>
        <scheme val="minor"/>
      </rPr>
      <t>(Provide any additional information regarding the Service, such as minimum number of participants/Product Users, service coverage area, etc.)</t>
    </r>
  </si>
  <si>
    <t>* Based on active Product Users per day</t>
  </si>
  <si>
    <r>
      <t xml:space="preserve">List ALL of the different Products (i.e. models) </t>
    </r>
    <r>
      <rPr>
        <b/>
        <sz val="11"/>
        <color theme="1"/>
        <rFont val="Calibri"/>
        <family val="2"/>
        <scheme val="minor"/>
      </rPr>
      <t>currently</t>
    </r>
    <r>
      <rPr>
        <sz val="11"/>
        <color theme="1"/>
        <rFont val="Calibri"/>
        <family val="2"/>
        <scheme val="minor"/>
      </rPr>
      <t xml:space="preserve"> available for use for RF Continuous Signaling Products that proposer will offer under a resulting Master Agreement.</t>
    </r>
  </si>
  <si>
    <t>Lost/Damaged/Stolen Product Replacement Cost
(per unit)</t>
  </si>
  <si>
    <t>Daily Product Rental Rate*
(per unit)</t>
  </si>
  <si>
    <t>Product Purchase Price
 (per unit)</t>
  </si>
  <si>
    <t xml:space="preserve">
Body-Attached Ankle Bracelet Product (transmitter) with Receiver Unit (Landline and/or Cellular)</t>
  </si>
  <si>
    <r>
      <rPr>
        <b/>
        <i/>
        <sz val="11"/>
        <color theme="1"/>
        <rFont val="Calibri"/>
        <family val="2"/>
        <scheme val="minor"/>
      </rPr>
      <t xml:space="preserve">                                Model #2
</t>
    </r>
    <r>
      <rPr>
        <b/>
        <sz val="11"/>
        <color theme="1"/>
        <rFont val="Calibri"/>
        <family val="2"/>
        <scheme val="minor"/>
      </rPr>
      <t xml:space="preserve">SCRAM Systems </t>
    </r>
    <r>
      <rPr>
        <sz val="11"/>
        <color theme="1"/>
        <rFont val="Calibri"/>
        <family val="2"/>
        <scheme val="minor"/>
      </rPr>
      <t xml:space="preserve">
</t>
    </r>
    <r>
      <rPr>
        <b/>
        <sz val="11"/>
        <color theme="1"/>
        <rFont val="Calibri"/>
        <family val="2"/>
        <scheme val="minor"/>
      </rPr>
      <t xml:space="preserve">SCRAM House Arrest &amp; Wireless Base Station </t>
    </r>
  </si>
  <si>
    <t>n/a</t>
  </si>
  <si>
    <t>Initial offender contact, installation/service calls/removals*, orientation, fee assessment, and *For installation/removal services, there is a one-time additional installation fee for all offenders.</t>
  </si>
  <si>
    <t>Collection of fee from offender</t>
  </si>
  <si>
    <t>Case management – meeting with clients on a daily/weekly basis</t>
  </si>
  <si>
    <t xml:space="preserve">Premier Monitoring Services </t>
  </si>
  <si>
    <t xml:space="preserve">Premier Plus Monitoring Services  </t>
  </si>
  <si>
    <t xml:space="preserve">Premier Monitoring Services Customized Services (Price is in addition to Premier  Monitoring Services or Premier Plus Monitoring Services) </t>
  </si>
  <si>
    <t>(Price per day, per client. High priority alert investigation and resolution; Prioritization of alert handling based on criticality of alert type; Manual outbound client or officer calls (1-3 calls per alert); Closed loop alert handling and resolution)</t>
  </si>
  <si>
    <t>(Price per day, per client. Data entry-enrollments, contacts, schedules, zones, alerts; Training programs using web technology or on-site training; Telephonic alert handling for upcoming appointments, missed communications or tests, low battery alerts; Review of historical monitoring data for determining behavioral patterns; Customized reporting packages based on agency or court requirements; Operational assessments which improves operational effectiveness and efficiency)</t>
  </si>
  <si>
    <t>Vendor may offer and provide an offender funded program for GPS Equipment and Services.  Vendor shall provide staff to implement this program and may recoup the costs for their services directly from the Agency and/or Participant.  Vendor’s administrative fee to administer (including invoicing services) and provide an optional Offender Funded Program shall be an additional $1.50 - $3.00 per unit/day.*For installation/removal services, there is a one-time additional installation fee for all offenders.</t>
  </si>
  <si>
    <r>
      <rPr>
        <b/>
        <i/>
        <sz val="11"/>
        <color theme="1"/>
        <rFont val="Calibri"/>
        <family val="2"/>
        <scheme val="minor"/>
      </rPr>
      <t xml:space="preserve">                                Model #1
</t>
    </r>
    <r>
      <rPr>
        <b/>
        <sz val="11"/>
        <color theme="1"/>
        <rFont val="Calibri"/>
        <family val="2"/>
        <scheme val="minor"/>
      </rPr>
      <t xml:space="preserve">SCRAM Systems: 
SCRAM House Arrest &amp; Landline Base Station </t>
    </r>
  </si>
  <si>
    <t xml:space="preserve">(Price per day, per client. Outbound client calls based on defined protocols and escalation procedures (More than 3 calls per alert); Outbound officer calls based on defined protocols and escalation procedures (more than 3 calls per alert); Escalated alert notification to officers and or supervisors.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</si>
</sst>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4" formatCode="_(&quot;$&quot;* #,##0.00_);_(&quot;$&quot;* \(#,##0.00\);_(&quot;$&quot;* &quot;-&quot;??_);_(@_)"/>
  </numFmts>
  <fonts count="10" x14ac:knownFonts="1">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0"/>
      <color theme="1"/>
      <name val="Calibri"/>
      <family val="2"/>
      <scheme val="minor"/>
    </font>
    <font>
      <b/>
      <sz val="11"/>
      <name val="Calibri"/>
      <family val="2"/>
      <scheme val="minor"/>
    </font>
    <font>
      <b/>
      <i/>
      <sz val="11"/>
      <color theme="1"/>
      <name val="Calibri"/>
      <family val="2"/>
      <scheme val="minor"/>
    </font>
    <font>
      <i/>
      <sz val="11"/>
      <color theme="1"/>
      <name val="Calibri"/>
      <family val="2"/>
      <scheme val="minor"/>
    </font>
    <font>
      <b/>
      <u/>
      <sz val="11"/>
      <color theme="1"/>
      <name val="Calibri"/>
      <family val="2"/>
      <scheme val="minor"/>
    </font>
  </fonts>
  <fills count="7">
    <fill>
      <patternFill patternType="none"/>
    </fill>
    <fill>
      <patternFill patternType="gray125"/>
    </fill>
    <fill>
      <patternFill patternType="solid">
        <fgColor theme="0" tint="-0.49998474074526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8" tint="0.79998168889431442"/>
        <bgColor indexed="64"/>
      </patternFill>
    </fill>
    <fill>
      <patternFill patternType="gray0625">
        <bgColor theme="0" tint="-0.499984740745262"/>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s>
  <cellStyleXfs count="1">
    <xf numFmtId="0" fontId="0" fillId="0" borderId="0"/>
  </cellStyleXfs>
  <cellXfs count="112">
    <xf numFmtId="0" fontId="0" fillId="0" borderId="0" xfId="0"/>
    <xf numFmtId="0" fontId="0" fillId="0" borderId="0" xfId="0" applyAlignment="1">
      <alignment horizontal="left" indent="5"/>
    </xf>
    <xf numFmtId="49" fontId="0" fillId="0" borderId="0" xfId="0" applyNumberFormat="1"/>
    <xf numFmtId="0" fontId="0" fillId="0" borderId="0" xfId="0" applyAlignment="1">
      <alignment horizontal="left" indent="3"/>
    </xf>
    <xf numFmtId="0" fontId="0" fillId="0" borderId="0" xfId="0" applyAlignment="1" applyProtection="1">
      <alignment horizontal="center"/>
      <protection locked="0"/>
    </xf>
    <xf numFmtId="0" fontId="0" fillId="0" borderId="0" xfId="0" applyProtection="1">
      <protection locked="0"/>
    </xf>
    <xf numFmtId="44" fontId="0" fillId="0" borderId="1" xfId="0" applyNumberFormat="1" applyBorder="1" applyAlignment="1" applyProtection="1">
      <alignment horizontal="center" vertical="center"/>
      <protection locked="0"/>
    </xf>
    <xf numFmtId="10" fontId="0" fillId="0" borderId="1" xfId="0" applyNumberFormat="1" applyBorder="1" applyAlignment="1" applyProtection="1">
      <alignment horizontal="center" vertical="center"/>
      <protection locked="0"/>
    </xf>
    <xf numFmtId="0" fontId="0" fillId="2" borderId="1" xfId="0" applyFill="1" applyBorder="1" applyProtection="1">
      <protection locked="0"/>
    </xf>
    <xf numFmtId="0" fontId="0" fillId="2" borderId="1" xfId="0" applyFill="1" applyBorder="1" applyAlignment="1" applyProtection="1">
      <alignment vertical="center"/>
      <protection locked="0"/>
    </xf>
    <xf numFmtId="44" fontId="0" fillId="2" borderId="1" xfId="0" applyNumberFormat="1" applyFill="1" applyBorder="1" applyAlignment="1" applyProtection="1">
      <alignment vertical="center"/>
      <protection locked="0"/>
    </xf>
    <xf numFmtId="10" fontId="0" fillId="2" borderId="1" xfId="0" applyNumberFormat="1" applyFill="1" applyBorder="1" applyAlignment="1" applyProtection="1">
      <alignment vertical="center"/>
      <protection locked="0"/>
    </xf>
    <xf numFmtId="44" fontId="0" fillId="0" borderId="1" xfId="0" applyNumberFormat="1" applyBorder="1" applyAlignment="1">
      <alignment horizontal="center" vertical="center"/>
    </xf>
    <xf numFmtId="49" fontId="0" fillId="0" borderId="1" xfId="0" applyNumberFormat="1" applyBorder="1" applyAlignment="1">
      <alignment horizontal="center" vertical="center"/>
    </xf>
    <xf numFmtId="0" fontId="2" fillId="0" borderId="0" xfId="0" applyFont="1"/>
    <xf numFmtId="49" fontId="2" fillId="0" borderId="0" xfId="0" applyNumberFormat="1" applyFont="1" applyAlignment="1">
      <alignment horizontal="center"/>
    </xf>
    <xf numFmtId="0" fontId="1" fillId="0" borderId="0" xfId="0" applyFont="1"/>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0" fillId="0" borderId="0" xfId="0" applyAlignment="1">
      <alignment horizontal="left"/>
    </xf>
    <xf numFmtId="0" fontId="1" fillId="0" borderId="0" xfId="0" applyFont="1" applyAlignment="1">
      <alignment horizontal="left"/>
    </xf>
    <xf numFmtId="0" fontId="0" fillId="2" borderId="1" xfId="0" applyFill="1" applyBorder="1" applyAlignment="1" applyProtection="1">
      <alignment horizontal="left" vertical="top" wrapText="1"/>
      <protection locked="0"/>
    </xf>
    <xf numFmtId="49" fontId="0" fillId="2" borderId="1" xfId="0" applyNumberFormat="1" applyFill="1" applyBorder="1" applyAlignment="1">
      <alignment horizontal="center" vertical="center"/>
    </xf>
    <xf numFmtId="44" fontId="0" fillId="2" borderId="1" xfId="0" applyNumberFormat="1" applyFill="1" applyBorder="1" applyAlignment="1" applyProtection="1">
      <alignment horizontal="center" vertical="center"/>
      <protection locked="0"/>
    </xf>
    <xf numFmtId="10" fontId="0" fillId="2" borderId="1" xfId="0" applyNumberFormat="1" applyFill="1" applyBorder="1" applyAlignment="1" applyProtection="1">
      <alignment horizontal="center" vertical="center"/>
      <protection locked="0"/>
    </xf>
    <xf numFmtId="44" fontId="0" fillId="2" borderId="1" xfId="0" applyNumberFormat="1" applyFill="1" applyBorder="1" applyAlignment="1">
      <alignment horizontal="center" vertical="center"/>
    </xf>
    <xf numFmtId="0" fontId="5" fillId="0" borderId="0" xfId="0" applyFont="1" applyAlignment="1" applyProtection="1">
      <alignment vertical="center"/>
      <protection locked="0"/>
    </xf>
    <xf numFmtId="49" fontId="2" fillId="0" borderId="0" xfId="0" applyNumberFormat="1" applyFont="1"/>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2" borderId="1" xfId="0" applyFill="1" applyBorder="1" applyAlignment="1">
      <alignment vertical="center"/>
    </xf>
    <xf numFmtId="44" fontId="0" fillId="2" borderId="1" xfId="0" applyNumberFormat="1" applyFill="1" applyBorder="1" applyAlignment="1">
      <alignment vertical="center"/>
    </xf>
    <xf numFmtId="0" fontId="2" fillId="0" borderId="0" xfId="0" applyFont="1" applyAlignment="1" applyProtection="1">
      <alignment horizontal="center"/>
      <protection locked="0"/>
    </xf>
    <xf numFmtId="49" fontId="2" fillId="0" borderId="1" xfId="0" applyNumberFormat="1" applyFont="1" applyBorder="1" applyAlignment="1" applyProtection="1">
      <alignment horizontal="center" vertical="center"/>
      <protection locked="0"/>
    </xf>
    <xf numFmtId="44" fontId="0" fillId="6" borderId="1" xfId="0" applyNumberFormat="1" applyFill="1" applyBorder="1" applyAlignment="1">
      <alignment horizontal="center" vertical="center"/>
    </xf>
    <xf numFmtId="49" fontId="2" fillId="0" borderId="1" xfId="0" applyNumberFormat="1" applyFont="1" applyBorder="1" applyAlignment="1">
      <alignment horizontal="center" vertical="center"/>
    </xf>
    <xf numFmtId="0" fontId="1" fillId="0" borderId="0" xfId="0" applyFont="1" applyAlignment="1">
      <alignment vertical="center"/>
    </xf>
    <xf numFmtId="0" fontId="4" fillId="0" borderId="0" xfId="0" applyFont="1" applyAlignment="1">
      <alignment vertical="center"/>
    </xf>
    <xf numFmtId="49" fontId="2" fillId="0" borderId="0" xfId="0" applyNumberFormat="1" applyFont="1" applyAlignment="1">
      <alignment horizontal="left"/>
    </xf>
    <xf numFmtId="0" fontId="0" fillId="0" borderId="0" xfId="0" applyAlignment="1" applyProtection="1">
      <alignment horizontal="left" wrapText="1"/>
      <protection locked="0"/>
    </xf>
    <xf numFmtId="0" fontId="4" fillId="4" borderId="13" xfId="0" applyFont="1" applyFill="1" applyBorder="1" applyAlignment="1" applyProtection="1">
      <alignment horizontal="center" vertical="center" wrapText="1"/>
      <protection locked="0"/>
    </xf>
    <xf numFmtId="0" fontId="4" fillId="4" borderId="14" xfId="0" applyFont="1" applyFill="1" applyBorder="1" applyAlignment="1" applyProtection="1">
      <alignment horizontal="center" vertical="center" wrapText="1"/>
      <protection locked="0"/>
    </xf>
    <xf numFmtId="0" fontId="4" fillId="4" borderId="4" xfId="0" applyFont="1" applyFill="1" applyBorder="1" applyAlignment="1" applyProtection="1">
      <alignment horizontal="center" vertical="center" wrapText="1"/>
      <protection locked="0"/>
    </xf>
    <xf numFmtId="0" fontId="4" fillId="4" borderId="6" xfId="0" applyFont="1" applyFill="1" applyBorder="1" applyAlignment="1" applyProtection="1">
      <alignment horizontal="center" vertical="center" wrapText="1"/>
      <protection locked="0"/>
    </xf>
    <xf numFmtId="0" fontId="4" fillId="4" borderId="0" xfId="0" applyFont="1" applyFill="1" applyAlignment="1" applyProtection="1">
      <alignment horizontal="center" vertical="center" wrapText="1"/>
      <protection locked="0"/>
    </xf>
    <xf numFmtId="0" fontId="4" fillId="4" borderId="5" xfId="0" applyFont="1" applyFill="1" applyBorder="1" applyAlignment="1" applyProtection="1">
      <alignment horizontal="center" vertical="center" wrapText="1"/>
      <protection locked="0"/>
    </xf>
    <xf numFmtId="0" fontId="4" fillId="4" borderId="7" xfId="0" applyFont="1" applyFill="1" applyBorder="1" applyAlignment="1" applyProtection="1">
      <alignment horizontal="center" vertical="center" wrapText="1"/>
      <protection locked="0"/>
    </xf>
    <xf numFmtId="0" fontId="4" fillId="4" borderId="8" xfId="0" applyFont="1" applyFill="1" applyBorder="1" applyAlignment="1" applyProtection="1">
      <alignment horizontal="center" vertical="center" wrapText="1"/>
      <protection locked="0"/>
    </xf>
    <xf numFmtId="0" fontId="4" fillId="4" borderId="15" xfId="0" applyFont="1" applyFill="1" applyBorder="1" applyAlignment="1" applyProtection="1">
      <alignment horizontal="center" vertical="center" wrapText="1"/>
      <protection locked="0"/>
    </xf>
    <xf numFmtId="0" fontId="0" fillId="2" borderId="1" xfId="0" applyFill="1" applyBorder="1" applyAlignment="1" applyProtection="1">
      <alignment horizontal="center"/>
      <protection locked="0"/>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5" borderId="9" xfId="0" applyFont="1" applyFill="1" applyBorder="1" applyAlignment="1">
      <alignment horizontal="center" vertical="center"/>
    </xf>
    <xf numFmtId="0" fontId="3" fillId="5" borderId="10" xfId="0" applyFont="1" applyFill="1" applyBorder="1" applyAlignment="1">
      <alignment horizontal="center" vertical="center"/>
    </xf>
    <xf numFmtId="0" fontId="3" fillId="5" borderId="11" xfId="0" applyFont="1" applyFill="1" applyBorder="1" applyAlignment="1">
      <alignment horizontal="center" vertical="center"/>
    </xf>
    <xf numFmtId="0" fontId="0" fillId="0" borderId="1" xfId="0" applyBorder="1" applyAlignment="1" applyProtection="1">
      <alignment horizontal="left" vertical="top" wrapText="1"/>
      <protection locked="0"/>
    </xf>
    <xf numFmtId="0" fontId="2" fillId="0" borderId="1" xfId="0" applyFont="1" applyBorder="1" applyAlignment="1" applyProtection="1">
      <alignment horizontal="left" vertical="top" wrapText="1"/>
      <protection locked="0"/>
    </xf>
    <xf numFmtId="0" fontId="6" fillId="0" borderId="2"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3" xfId="0" applyFont="1" applyBorder="1" applyAlignment="1">
      <alignment horizontal="center" vertical="center" wrapText="1"/>
    </xf>
    <xf numFmtId="0" fontId="0" fillId="2" borderId="1" xfId="0" applyFill="1" applyBorder="1" applyAlignment="1">
      <alignment horizontal="center"/>
    </xf>
    <xf numFmtId="0" fontId="4" fillId="4" borderId="13"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0" xfId="0" applyFont="1" applyFill="1" applyAlignment="1">
      <alignment horizontal="center" vertical="center" wrapText="1"/>
    </xf>
    <xf numFmtId="0" fontId="4" fillId="4" borderId="5"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15" xfId="0" applyFont="1" applyFill="1" applyBorder="1" applyAlignment="1">
      <alignment horizontal="center" vertical="center"/>
    </xf>
    <xf numFmtId="44" fontId="0" fillId="0" borderId="13" xfId="0" applyNumberFormat="1" applyBorder="1" applyAlignment="1" applyProtection="1">
      <alignment horizontal="left" vertical="center"/>
      <protection locked="0"/>
    </xf>
    <xf numFmtId="44" fontId="0" fillId="0" borderId="14" xfId="0" applyNumberFormat="1" applyBorder="1" applyAlignment="1" applyProtection="1">
      <alignment horizontal="left" vertical="center"/>
      <protection locked="0"/>
    </xf>
    <xf numFmtId="44" fontId="0" fillId="0" borderId="4" xfId="0" applyNumberFormat="1" applyBorder="1" applyAlignment="1" applyProtection="1">
      <alignment horizontal="left" vertical="center"/>
      <protection locked="0"/>
    </xf>
    <xf numFmtId="44" fontId="0" fillId="0" borderId="6" xfId="0" applyNumberFormat="1" applyBorder="1" applyAlignment="1" applyProtection="1">
      <alignment horizontal="left" vertical="center"/>
      <protection locked="0"/>
    </xf>
    <xf numFmtId="44" fontId="0" fillId="0" borderId="0" xfId="0" applyNumberFormat="1" applyAlignment="1" applyProtection="1">
      <alignment horizontal="left" vertical="center"/>
      <protection locked="0"/>
    </xf>
    <xf numFmtId="44" fontId="0" fillId="0" borderId="5" xfId="0" applyNumberFormat="1" applyBorder="1" applyAlignment="1" applyProtection="1">
      <alignment horizontal="left" vertical="center"/>
      <protection locked="0"/>
    </xf>
    <xf numFmtId="44" fontId="0" fillId="0" borderId="7" xfId="0" applyNumberFormat="1" applyBorder="1" applyAlignment="1" applyProtection="1">
      <alignment horizontal="left" vertical="center"/>
      <protection locked="0"/>
    </xf>
    <xf numFmtId="44" fontId="0" fillId="0" borderId="8" xfId="0" applyNumberFormat="1" applyBorder="1" applyAlignment="1" applyProtection="1">
      <alignment horizontal="left" vertical="center"/>
      <protection locked="0"/>
    </xf>
    <xf numFmtId="44" fontId="0" fillId="0" borderId="15" xfId="0" applyNumberFormat="1" applyBorder="1" applyAlignment="1" applyProtection="1">
      <alignment horizontal="left" vertical="center"/>
      <protection locked="0"/>
    </xf>
    <xf numFmtId="0" fontId="3" fillId="3" borderId="7"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2" fillId="2" borderId="1" xfId="0" applyFont="1" applyFill="1" applyBorder="1" applyAlignment="1" applyProtection="1">
      <alignment horizontal="center"/>
      <protection locked="0"/>
    </xf>
    <xf numFmtId="44" fontId="0" fillId="0" borderId="1" xfId="0" applyNumberFormat="1" applyBorder="1" applyAlignment="1" applyProtection="1">
      <alignment horizontal="left" vertical="center" wrapText="1"/>
      <protection locked="0"/>
    </xf>
    <xf numFmtId="0" fontId="0" fillId="0" borderId="9"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3" fillId="3" borderId="13" xfId="0" applyFont="1" applyFill="1" applyBorder="1" applyAlignment="1">
      <alignment horizontal="center" vertical="center"/>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15" xfId="0" applyBorder="1" applyAlignment="1">
      <alignment horizontal="left" vertical="center" wrapText="1"/>
    </xf>
    <xf numFmtId="0" fontId="0" fillId="0" borderId="1" xfId="0" applyBorder="1" applyAlignment="1">
      <alignment horizontal="center" vertical="center" wrapText="1"/>
    </xf>
    <xf numFmtId="0" fontId="2" fillId="2" borderId="10" xfId="0" applyFont="1" applyFill="1" applyBorder="1" applyAlignment="1" applyProtection="1">
      <alignment horizontal="center"/>
      <protection locked="0"/>
    </xf>
    <xf numFmtId="0" fontId="2" fillId="2" borderId="11" xfId="0" applyFont="1" applyFill="1" applyBorder="1" applyAlignment="1" applyProtection="1">
      <alignment horizontal="center"/>
      <protection locked="0"/>
    </xf>
    <xf numFmtId="0" fontId="3" fillId="3" borderId="2"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cellXfs>
  <cellStyles count="1">
    <cellStyle name="Normal" xfId="0" builtinId="0"/>
  </cellStyles>
  <dxfs count="0"/>
  <tableStyles count="1" defaultTableStyle="TableStyleMedium2" defaultPivotStyle="PivotStyleLight16">
    <tableStyle name="Invisible" pivot="0" table="0" count="0" xr9:uid="{AFCBFBA3-9DE0-4486-9838-EF4205DB9078}"/>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54"/>
  <sheetViews>
    <sheetView showGridLines="0" zoomScale="80" zoomScaleNormal="80" workbookViewId="0">
      <pane ySplit="9" topLeftCell="A21" activePane="bottomLeft" state="frozen"/>
      <selection pane="bottomLeft" activeCell="B12" sqref="B12"/>
    </sheetView>
  </sheetViews>
  <sheetFormatPr defaultRowHeight="14.4" x14ac:dyDescent="0.3"/>
  <sheetData>
    <row r="1" spans="1:21" ht="14.4" customHeight="1" x14ac:dyDescent="0.3">
      <c r="A1" s="37" t="s">
        <v>106</v>
      </c>
      <c r="B1" s="37"/>
      <c r="C1" s="37"/>
      <c r="D1" s="37"/>
      <c r="E1" s="37"/>
      <c r="F1" s="37"/>
      <c r="G1" s="37"/>
      <c r="H1" s="37"/>
      <c r="I1" s="37"/>
      <c r="J1" s="37"/>
      <c r="K1" s="37"/>
      <c r="L1" s="37"/>
      <c r="M1" s="37"/>
      <c r="N1" s="37"/>
      <c r="O1" s="37"/>
      <c r="P1" s="37"/>
      <c r="Q1" s="37"/>
      <c r="R1" s="37"/>
      <c r="S1" s="37"/>
      <c r="T1" s="37"/>
      <c r="U1" s="37"/>
    </row>
    <row r="2" spans="1:21" ht="14.4" customHeight="1" x14ac:dyDescent="0.3">
      <c r="A2" s="37"/>
      <c r="B2" s="37"/>
      <c r="C2" s="37"/>
      <c r="D2" s="37"/>
      <c r="E2" s="37"/>
      <c r="F2" s="37"/>
      <c r="G2" s="37"/>
      <c r="H2" s="37"/>
      <c r="I2" s="37"/>
      <c r="J2" s="37"/>
      <c r="K2" s="37"/>
      <c r="L2" s="37"/>
      <c r="M2" s="37"/>
      <c r="N2" s="37"/>
      <c r="O2" s="37"/>
      <c r="P2" s="37"/>
      <c r="Q2" s="37"/>
      <c r="R2" s="37"/>
      <c r="S2" s="37"/>
      <c r="T2" s="37"/>
      <c r="U2" s="37"/>
    </row>
    <row r="3" spans="1:21" x14ac:dyDescent="0.3">
      <c r="A3" s="16"/>
    </row>
    <row r="4" spans="1:21" x14ac:dyDescent="0.3">
      <c r="A4" s="36" t="s">
        <v>90</v>
      </c>
      <c r="B4" s="16"/>
      <c r="C4" s="16"/>
      <c r="D4" s="16"/>
      <c r="E4" s="16"/>
      <c r="F4" s="16"/>
      <c r="G4" s="16"/>
      <c r="H4" s="16"/>
      <c r="I4" s="16"/>
      <c r="J4" s="16"/>
      <c r="K4" s="16"/>
      <c r="L4" s="16"/>
      <c r="M4" s="16"/>
      <c r="N4" s="16"/>
      <c r="O4" s="16"/>
    </row>
    <row r="5" spans="1:21" x14ac:dyDescent="0.3">
      <c r="A5" s="16" t="s">
        <v>89</v>
      </c>
      <c r="B5" s="16"/>
      <c r="C5" s="16"/>
      <c r="D5" s="16"/>
      <c r="E5" s="16"/>
      <c r="F5" s="16"/>
      <c r="G5" s="16"/>
      <c r="H5" s="16"/>
      <c r="I5" s="16"/>
      <c r="J5" s="16"/>
      <c r="K5" s="16"/>
      <c r="L5" s="16"/>
      <c r="M5" s="16"/>
      <c r="N5" s="16"/>
      <c r="O5" s="16"/>
    </row>
    <row r="6" spans="1:21" x14ac:dyDescent="0.3">
      <c r="A6" s="16"/>
      <c r="B6" s="16"/>
      <c r="C6" s="16"/>
      <c r="D6" s="16"/>
      <c r="E6" s="16"/>
      <c r="F6" s="16"/>
      <c r="G6" s="16"/>
      <c r="H6" s="16"/>
      <c r="I6" s="16"/>
      <c r="J6" s="16"/>
      <c r="K6" s="16"/>
      <c r="L6" s="16"/>
      <c r="M6" s="16"/>
      <c r="N6" s="16"/>
      <c r="O6" s="16"/>
    </row>
    <row r="7" spans="1:21" ht="4.5" customHeight="1" x14ac:dyDescent="0.3">
      <c r="A7" s="20"/>
    </row>
    <row r="8" spans="1:21" hidden="1" x14ac:dyDescent="0.3">
      <c r="A8" s="20"/>
    </row>
    <row r="9" spans="1:21" hidden="1" x14ac:dyDescent="0.3"/>
    <row r="10" spans="1:21" x14ac:dyDescent="0.3">
      <c r="A10" s="16"/>
      <c r="B10" s="16"/>
      <c r="C10" s="16"/>
      <c r="D10" s="16"/>
      <c r="E10" s="16"/>
      <c r="F10" s="16"/>
      <c r="G10" s="16"/>
      <c r="H10" s="16"/>
      <c r="I10" s="16"/>
      <c r="J10" s="16"/>
      <c r="K10" s="16"/>
      <c r="L10" s="16"/>
      <c r="M10" s="16"/>
      <c r="N10" s="16"/>
      <c r="O10" s="16"/>
    </row>
    <row r="11" spans="1:21" x14ac:dyDescent="0.3">
      <c r="A11" s="14" t="s">
        <v>32</v>
      </c>
    </row>
    <row r="12" spans="1:21" x14ac:dyDescent="0.3">
      <c r="A12" s="15" t="s">
        <v>14</v>
      </c>
      <c r="B12" t="s">
        <v>110</v>
      </c>
    </row>
    <row r="13" spans="1:21" x14ac:dyDescent="0.3">
      <c r="A13" s="2"/>
      <c r="B13" s="3" t="s">
        <v>15</v>
      </c>
    </row>
    <row r="14" spans="1:21" x14ac:dyDescent="0.3">
      <c r="A14" s="2"/>
      <c r="B14" s="1" t="s">
        <v>17</v>
      </c>
    </row>
    <row r="15" spans="1:21" x14ac:dyDescent="0.3">
      <c r="A15" s="2"/>
      <c r="B15" s="1" t="s">
        <v>18</v>
      </c>
    </row>
    <row r="16" spans="1:21" x14ac:dyDescent="0.3">
      <c r="A16" s="2"/>
      <c r="B16" s="1" t="s">
        <v>19</v>
      </c>
    </row>
    <row r="17" spans="1:2" x14ac:dyDescent="0.3">
      <c r="A17" s="2"/>
      <c r="B17" s="1" t="s">
        <v>82</v>
      </c>
    </row>
    <row r="18" spans="1:2" x14ac:dyDescent="0.3">
      <c r="A18" s="2"/>
      <c r="B18" s="1" t="s">
        <v>98</v>
      </c>
    </row>
    <row r="19" spans="1:2" x14ac:dyDescent="0.3">
      <c r="A19" s="2"/>
      <c r="B19" s="1" t="s">
        <v>99</v>
      </c>
    </row>
    <row r="20" spans="1:2" x14ac:dyDescent="0.3">
      <c r="A20" s="2"/>
      <c r="B20" s="1" t="s">
        <v>83</v>
      </c>
    </row>
    <row r="21" spans="1:2" x14ac:dyDescent="0.3">
      <c r="A21" s="2"/>
      <c r="B21" s="1" t="s">
        <v>100</v>
      </c>
    </row>
    <row r="22" spans="1:2" x14ac:dyDescent="0.3">
      <c r="A22" s="2"/>
      <c r="B22" s="1" t="s">
        <v>25</v>
      </c>
    </row>
    <row r="23" spans="1:2" x14ac:dyDescent="0.3">
      <c r="A23" s="2"/>
      <c r="B23" s="1" t="s">
        <v>26</v>
      </c>
    </row>
    <row r="24" spans="1:2" x14ac:dyDescent="0.3">
      <c r="A24" s="2"/>
      <c r="B24" s="1" t="s">
        <v>27</v>
      </c>
    </row>
    <row r="25" spans="1:2" x14ac:dyDescent="0.3">
      <c r="A25" s="2"/>
    </row>
    <row r="26" spans="1:2" x14ac:dyDescent="0.3">
      <c r="A26" s="27" t="s">
        <v>35</v>
      </c>
    </row>
    <row r="27" spans="1:2" x14ac:dyDescent="0.3">
      <c r="A27" s="15" t="s">
        <v>14</v>
      </c>
      <c r="B27" t="s">
        <v>93</v>
      </c>
    </row>
    <row r="28" spans="1:2" x14ac:dyDescent="0.3">
      <c r="A28" s="2"/>
      <c r="B28" s="3" t="s">
        <v>15</v>
      </c>
    </row>
    <row r="29" spans="1:2" x14ac:dyDescent="0.3">
      <c r="A29" s="2"/>
      <c r="B29" s="1" t="s">
        <v>17</v>
      </c>
    </row>
    <row r="30" spans="1:2" x14ac:dyDescent="0.3">
      <c r="B30" s="1" t="s">
        <v>18</v>
      </c>
    </row>
    <row r="31" spans="1:2" x14ac:dyDescent="0.3">
      <c r="B31" s="1" t="s">
        <v>101</v>
      </c>
    </row>
    <row r="32" spans="1:2" x14ac:dyDescent="0.3">
      <c r="B32" s="1" t="s">
        <v>80</v>
      </c>
    </row>
    <row r="33" spans="1:6" x14ac:dyDescent="0.3">
      <c r="A33" s="2"/>
      <c r="B33" s="1" t="s">
        <v>100</v>
      </c>
    </row>
    <row r="34" spans="1:6" x14ac:dyDescent="0.3">
      <c r="A34" s="15" t="s">
        <v>16</v>
      </c>
      <c r="B34" s="19" t="s">
        <v>81</v>
      </c>
    </row>
    <row r="35" spans="1:6" x14ac:dyDescent="0.3">
      <c r="B35" s="1"/>
    </row>
    <row r="36" spans="1:6" x14ac:dyDescent="0.3">
      <c r="A36" s="14" t="s">
        <v>45</v>
      </c>
    </row>
    <row r="37" spans="1:6" x14ac:dyDescent="0.3">
      <c r="A37" s="15" t="s">
        <v>14</v>
      </c>
      <c r="B37" t="s">
        <v>102</v>
      </c>
    </row>
    <row r="38" spans="1:6" x14ac:dyDescent="0.3">
      <c r="A38" s="15" t="s">
        <v>16</v>
      </c>
      <c r="B38" t="s">
        <v>48</v>
      </c>
    </row>
    <row r="39" spans="1:6" x14ac:dyDescent="0.3">
      <c r="A39" s="15" t="s">
        <v>49</v>
      </c>
      <c r="B39" t="s">
        <v>84</v>
      </c>
    </row>
    <row r="40" spans="1:6" x14ac:dyDescent="0.3">
      <c r="A40" s="15" t="s">
        <v>50</v>
      </c>
      <c r="B40" t="s">
        <v>103</v>
      </c>
    </row>
    <row r="41" spans="1:6" x14ac:dyDescent="0.3">
      <c r="A41" s="15" t="s">
        <v>52</v>
      </c>
      <c r="B41" s="19" t="s">
        <v>104</v>
      </c>
    </row>
    <row r="42" spans="1:6" x14ac:dyDescent="0.3">
      <c r="A42" s="15" t="s">
        <v>54</v>
      </c>
      <c r="B42" t="s">
        <v>51</v>
      </c>
    </row>
    <row r="44" spans="1:6" x14ac:dyDescent="0.3">
      <c r="A44" s="38" t="s">
        <v>87</v>
      </c>
      <c r="B44" s="38"/>
      <c r="C44" s="38"/>
      <c r="D44" s="38"/>
      <c r="E44" s="38"/>
      <c r="F44" s="38"/>
    </row>
    <row r="45" spans="1:6" x14ac:dyDescent="0.3">
      <c r="A45" s="15" t="s">
        <v>14</v>
      </c>
      <c r="B45" t="s">
        <v>76</v>
      </c>
    </row>
    <row r="46" spans="1:6" x14ac:dyDescent="0.3">
      <c r="A46" s="15" t="s">
        <v>16</v>
      </c>
      <c r="B46" t="s">
        <v>107</v>
      </c>
    </row>
    <row r="47" spans="1:6" x14ac:dyDescent="0.3">
      <c r="A47" s="15" t="s">
        <v>16</v>
      </c>
      <c r="B47" t="s">
        <v>105</v>
      </c>
    </row>
    <row r="48" spans="1:6" x14ac:dyDescent="0.3">
      <c r="A48" s="15" t="s">
        <v>16</v>
      </c>
      <c r="B48" t="s">
        <v>75</v>
      </c>
    </row>
    <row r="50" spans="1:4" x14ac:dyDescent="0.3">
      <c r="A50" s="38" t="s">
        <v>74</v>
      </c>
      <c r="B50" s="38"/>
      <c r="C50" s="38"/>
      <c r="D50" s="38"/>
    </row>
    <row r="51" spans="1:4" x14ac:dyDescent="0.3">
      <c r="A51" s="15" t="s">
        <v>14</v>
      </c>
      <c r="B51" t="s">
        <v>78</v>
      </c>
    </row>
    <row r="52" spans="1:4" x14ac:dyDescent="0.3">
      <c r="A52" s="15"/>
      <c r="B52" t="s">
        <v>77</v>
      </c>
    </row>
    <row r="53" spans="1:4" x14ac:dyDescent="0.3">
      <c r="A53" s="15" t="s">
        <v>16</v>
      </c>
      <c r="B53" t="s">
        <v>79</v>
      </c>
    </row>
    <row r="54" spans="1:4" x14ac:dyDescent="0.3">
      <c r="A54" s="15" t="s">
        <v>49</v>
      </c>
      <c r="B54" t="s">
        <v>85</v>
      </c>
    </row>
  </sheetData>
  <mergeCells count="2">
    <mergeCell ref="A44:F44"/>
    <mergeCell ref="A50:D50"/>
  </mergeCells>
  <pageMargins left="0.7" right="0.7" top="0.75" bottom="0.75" header="0.3" footer="0.3"/>
  <pageSetup orientation="portrait" r:id="rId1"/>
  <ignoredErrors>
    <ignoredError sqref="A34 A45:A46 A51:A54 A38:A4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7"/>
  <sheetViews>
    <sheetView showGridLines="0" zoomScaleNormal="100" workbookViewId="0">
      <pane xSplit="2" ySplit="6" topLeftCell="D9" activePane="bottomRight" state="frozen"/>
      <selection pane="topRight" activeCell="C1" sqref="C1"/>
      <selection pane="bottomLeft" activeCell="A7" sqref="A7"/>
      <selection pane="bottomRight" activeCell="B7" sqref="B7:B13"/>
    </sheetView>
  </sheetViews>
  <sheetFormatPr defaultColWidth="8.88671875" defaultRowHeight="14.4" x14ac:dyDescent="0.3"/>
  <cols>
    <col min="1" max="1" width="35.44140625" style="5" customWidth="1"/>
    <col min="2" max="2" width="40.5546875" style="5" customWidth="1"/>
    <col min="3" max="6" width="17.6640625" style="4" customWidth="1"/>
    <col min="7" max="7" width="18.33203125" style="4" customWidth="1"/>
    <col min="8" max="10" width="18.44140625" style="4" customWidth="1"/>
    <col min="11" max="11" width="19.33203125" style="4" customWidth="1"/>
    <col min="12" max="13" width="18.44140625" style="4" customWidth="1"/>
    <col min="14" max="18" width="8.88671875" style="5"/>
    <col min="19" max="19" width="79.6640625" style="5" bestFit="1" customWidth="1"/>
    <col min="20" max="16384" width="8.88671875" style="5"/>
  </cols>
  <sheetData>
    <row r="1" spans="1:14" ht="22.2" customHeight="1" x14ac:dyDescent="0.3">
      <c r="A1" s="40" t="s">
        <v>31</v>
      </c>
      <c r="B1" s="41"/>
      <c r="C1" s="41"/>
      <c r="D1" s="41"/>
      <c r="E1" s="41"/>
      <c r="F1" s="41"/>
      <c r="G1" s="41"/>
      <c r="H1" s="41"/>
      <c r="I1" s="41"/>
      <c r="J1" s="41"/>
      <c r="K1" s="41"/>
      <c r="L1" s="41"/>
      <c r="M1" s="42"/>
      <c r="N1" s="4"/>
    </row>
    <row r="2" spans="1:14" ht="22.2" customHeight="1" x14ac:dyDescent="0.3">
      <c r="A2" s="43"/>
      <c r="B2" s="44"/>
      <c r="C2" s="44"/>
      <c r="D2" s="44"/>
      <c r="E2" s="44"/>
      <c r="F2" s="44"/>
      <c r="G2" s="44"/>
      <c r="H2" s="44"/>
      <c r="I2" s="44"/>
      <c r="J2" s="44"/>
      <c r="K2" s="44"/>
      <c r="L2" s="44"/>
      <c r="M2" s="45"/>
      <c r="N2" s="4"/>
    </row>
    <row r="3" spans="1:14" ht="22.2" customHeight="1" x14ac:dyDescent="0.3">
      <c r="A3" s="46"/>
      <c r="B3" s="47"/>
      <c r="C3" s="47"/>
      <c r="D3" s="47"/>
      <c r="E3" s="47"/>
      <c r="F3" s="47"/>
      <c r="G3" s="47"/>
      <c r="H3" s="47"/>
      <c r="I3" s="47"/>
      <c r="J3" s="47"/>
      <c r="K3" s="47"/>
      <c r="L3" s="47"/>
      <c r="M3" s="48"/>
    </row>
    <row r="4" spans="1:14" ht="4.95" customHeight="1" x14ac:dyDescent="0.3">
      <c r="A4" s="49"/>
      <c r="B4" s="49"/>
      <c r="C4" s="49"/>
      <c r="D4" s="49"/>
      <c r="E4" s="49"/>
      <c r="F4" s="49"/>
      <c r="G4" s="49"/>
      <c r="H4" s="49"/>
      <c r="I4" s="49"/>
      <c r="J4" s="49"/>
      <c r="K4" s="49"/>
      <c r="L4" s="49"/>
      <c r="M4" s="49"/>
    </row>
    <row r="5" spans="1:14" ht="21.6" customHeight="1" x14ac:dyDescent="0.3">
      <c r="A5" s="50" t="s">
        <v>20</v>
      </c>
      <c r="B5" s="50" t="s">
        <v>0</v>
      </c>
      <c r="C5" s="50" t="s">
        <v>8</v>
      </c>
      <c r="D5" s="52" t="s">
        <v>10</v>
      </c>
      <c r="E5" s="52" t="s">
        <v>46</v>
      </c>
      <c r="F5" s="52" t="s">
        <v>9</v>
      </c>
      <c r="G5" s="54" t="s">
        <v>28</v>
      </c>
      <c r="H5" s="55"/>
      <c r="I5" s="55"/>
      <c r="J5" s="56"/>
      <c r="K5" s="54" t="s">
        <v>21</v>
      </c>
      <c r="L5" s="55"/>
      <c r="M5" s="56"/>
    </row>
    <row r="6" spans="1:14" ht="69" customHeight="1" x14ac:dyDescent="0.3">
      <c r="A6" s="51"/>
      <c r="B6" s="51"/>
      <c r="C6" s="51"/>
      <c r="D6" s="53"/>
      <c r="E6" s="53"/>
      <c r="F6" s="53"/>
      <c r="G6" s="28" t="s">
        <v>86</v>
      </c>
      <c r="H6" s="28" t="s">
        <v>29</v>
      </c>
      <c r="I6" s="28" t="s">
        <v>30</v>
      </c>
      <c r="J6" s="28" t="s">
        <v>94</v>
      </c>
      <c r="K6" s="29" t="s">
        <v>22</v>
      </c>
      <c r="L6" s="29" t="s">
        <v>24</v>
      </c>
      <c r="M6" s="29" t="s">
        <v>23</v>
      </c>
    </row>
    <row r="7" spans="1:14" ht="18" customHeight="1" x14ac:dyDescent="0.3">
      <c r="A7" s="59" t="s">
        <v>114</v>
      </c>
      <c r="B7" s="58" t="s">
        <v>126</v>
      </c>
      <c r="C7" s="13" t="s">
        <v>1</v>
      </c>
      <c r="D7" s="6">
        <v>675</v>
      </c>
      <c r="E7" s="7">
        <v>0.05</v>
      </c>
      <c r="F7" s="12">
        <f>(1-E7)*D7</f>
        <v>641.25</v>
      </c>
      <c r="G7" s="6">
        <v>0.85</v>
      </c>
      <c r="H7" s="6" t="s">
        <v>116</v>
      </c>
      <c r="I7" s="6">
        <v>0.94</v>
      </c>
      <c r="J7" s="6">
        <v>1.5</v>
      </c>
      <c r="K7" s="6">
        <v>258</v>
      </c>
      <c r="L7" s="6" t="s">
        <v>116</v>
      </c>
      <c r="M7" s="6">
        <v>383.25</v>
      </c>
    </row>
    <row r="8" spans="1:14" ht="18" customHeight="1" x14ac:dyDescent="0.3">
      <c r="A8" s="60"/>
      <c r="B8" s="58"/>
      <c r="C8" s="13" t="s">
        <v>2</v>
      </c>
      <c r="D8" s="6">
        <v>660</v>
      </c>
      <c r="E8" s="7">
        <v>0.05</v>
      </c>
      <c r="F8" s="12">
        <f t="shared" ref="F8:F29" si="0">(1-E8)*D8</f>
        <v>627</v>
      </c>
      <c r="G8" s="6">
        <v>0.83</v>
      </c>
      <c r="H8" s="6" t="s">
        <v>116</v>
      </c>
      <c r="I8" s="6">
        <v>0.9</v>
      </c>
      <c r="J8" s="6">
        <v>1.5</v>
      </c>
      <c r="K8" s="6">
        <v>249</v>
      </c>
      <c r="L8" s="6" t="s">
        <v>116</v>
      </c>
      <c r="M8" s="6">
        <v>378</v>
      </c>
    </row>
    <row r="9" spans="1:14" ht="18" customHeight="1" x14ac:dyDescent="0.3">
      <c r="A9" s="60"/>
      <c r="B9" s="58"/>
      <c r="C9" s="13" t="s">
        <v>3</v>
      </c>
      <c r="D9" s="6">
        <v>644</v>
      </c>
      <c r="E9" s="7">
        <v>0.05</v>
      </c>
      <c r="F9" s="12">
        <f t="shared" si="0"/>
        <v>611.79999999999995</v>
      </c>
      <c r="G9" s="6">
        <v>0.8</v>
      </c>
      <c r="H9" s="6" t="s">
        <v>116</v>
      </c>
      <c r="I9" s="6">
        <v>0.86</v>
      </c>
      <c r="J9" s="6">
        <v>1.5</v>
      </c>
      <c r="K9" s="6">
        <v>241</v>
      </c>
      <c r="L9" s="6" t="s">
        <v>116</v>
      </c>
      <c r="M9" s="6">
        <v>370.8</v>
      </c>
    </row>
    <row r="10" spans="1:14" ht="18" customHeight="1" x14ac:dyDescent="0.3">
      <c r="A10" s="60"/>
      <c r="B10" s="58"/>
      <c r="C10" s="13" t="s">
        <v>4</v>
      </c>
      <c r="D10" s="6">
        <v>622</v>
      </c>
      <c r="E10" s="7">
        <v>0.05</v>
      </c>
      <c r="F10" s="12">
        <f t="shared" si="0"/>
        <v>590.9</v>
      </c>
      <c r="G10" s="6">
        <v>0.77</v>
      </c>
      <c r="H10" s="6" t="s">
        <v>116</v>
      </c>
      <c r="I10" s="6">
        <v>0.83</v>
      </c>
      <c r="J10" s="6">
        <v>1.5</v>
      </c>
      <c r="K10" s="6">
        <v>232</v>
      </c>
      <c r="L10" s="6" t="s">
        <v>116</v>
      </c>
      <c r="M10" s="6">
        <v>358.9</v>
      </c>
    </row>
    <row r="11" spans="1:14" ht="18" customHeight="1" x14ac:dyDescent="0.3">
      <c r="A11" s="60"/>
      <c r="B11" s="58"/>
      <c r="C11" s="13" t="s">
        <v>5</v>
      </c>
      <c r="D11" s="6">
        <v>602</v>
      </c>
      <c r="E11" s="7">
        <v>0.05</v>
      </c>
      <c r="F11" s="12">
        <f t="shared" si="0"/>
        <v>571.9</v>
      </c>
      <c r="G11" s="6">
        <v>0.72</v>
      </c>
      <c r="H11" s="6" t="s">
        <v>116</v>
      </c>
      <c r="I11" s="6">
        <v>0.8</v>
      </c>
      <c r="J11" s="6">
        <v>1.5</v>
      </c>
      <c r="K11" s="6">
        <v>228</v>
      </c>
      <c r="L11" s="6" t="s">
        <v>116</v>
      </c>
      <c r="M11" s="6">
        <v>343.9</v>
      </c>
    </row>
    <row r="12" spans="1:14" ht="18" customHeight="1" x14ac:dyDescent="0.3">
      <c r="A12" s="60"/>
      <c r="B12" s="58"/>
      <c r="C12" s="13" t="s">
        <v>6</v>
      </c>
      <c r="D12" s="6">
        <v>581</v>
      </c>
      <c r="E12" s="7">
        <v>0.05</v>
      </c>
      <c r="F12" s="12">
        <f t="shared" si="0"/>
        <v>551.94999999999993</v>
      </c>
      <c r="G12" s="6">
        <v>0.7</v>
      </c>
      <c r="H12" s="6" t="s">
        <v>116</v>
      </c>
      <c r="I12" s="6">
        <v>0.77</v>
      </c>
      <c r="J12" s="6">
        <v>1.5</v>
      </c>
      <c r="K12" s="6">
        <v>224</v>
      </c>
      <c r="L12" s="6" t="s">
        <v>116</v>
      </c>
      <c r="M12" s="6">
        <v>327.95</v>
      </c>
    </row>
    <row r="13" spans="1:14" ht="18" customHeight="1" x14ac:dyDescent="0.3">
      <c r="A13" s="60"/>
      <c r="B13" s="58"/>
      <c r="C13" s="13" t="s">
        <v>7</v>
      </c>
      <c r="D13" s="6">
        <v>570</v>
      </c>
      <c r="E13" s="7">
        <v>0.05</v>
      </c>
      <c r="F13" s="12">
        <f t="shared" si="0"/>
        <v>541.5</v>
      </c>
      <c r="G13" s="6">
        <v>0.68</v>
      </c>
      <c r="H13" s="6" t="s">
        <v>116</v>
      </c>
      <c r="I13" s="6">
        <v>0.74</v>
      </c>
      <c r="J13" s="6">
        <v>1.5</v>
      </c>
      <c r="K13" s="6">
        <v>220</v>
      </c>
      <c r="L13" s="6" t="s">
        <v>116</v>
      </c>
      <c r="M13" s="6">
        <v>321.5</v>
      </c>
    </row>
    <row r="14" spans="1:14" ht="4.95" customHeight="1" x14ac:dyDescent="0.3">
      <c r="A14" s="60"/>
      <c r="B14" s="8"/>
      <c r="C14" s="30"/>
      <c r="D14" s="10"/>
      <c r="E14" s="11"/>
      <c r="F14" s="31"/>
      <c r="G14" s="10"/>
      <c r="H14" s="10"/>
      <c r="I14" s="10"/>
      <c r="J14" s="10"/>
      <c r="K14" s="10"/>
      <c r="L14" s="10"/>
      <c r="M14" s="10"/>
    </row>
    <row r="15" spans="1:14" ht="18" customHeight="1" x14ac:dyDescent="0.3">
      <c r="A15" s="60"/>
      <c r="B15" s="57" t="s">
        <v>115</v>
      </c>
      <c r="C15" s="13" t="s">
        <v>1</v>
      </c>
      <c r="D15" s="6">
        <v>957</v>
      </c>
      <c r="E15" s="7">
        <v>0.05</v>
      </c>
      <c r="F15" s="12">
        <f t="shared" si="0"/>
        <v>909.15</v>
      </c>
      <c r="G15" s="6">
        <v>1</v>
      </c>
      <c r="H15" s="6">
        <v>1.38</v>
      </c>
      <c r="I15" s="6" t="s">
        <v>116</v>
      </c>
      <c r="J15" s="6">
        <v>1.5</v>
      </c>
      <c r="K15" s="6">
        <v>258</v>
      </c>
      <c r="L15" s="6">
        <v>651.15</v>
      </c>
      <c r="M15" s="6" t="s">
        <v>116</v>
      </c>
    </row>
    <row r="16" spans="1:14" ht="18" customHeight="1" x14ac:dyDescent="0.3">
      <c r="A16" s="60"/>
      <c r="B16" s="57"/>
      <c r="C16" s="13" t="s">
        <v>2</v>
      </c>
      <c r="D16" s="6">
        <v>924</v>
      </c>
      <c r="E16" s="7">
        <v>0.05</v>
      </c>
      <c r="F16" s="12">
        <f t="shared" si="0"/>
        <v>877.8</v>
      </c>
      <c r="G16" s="6">
        <v>0.98</v>
      </c>
      <c r="H16" s="6">
        <v>1.3</v>
      </c>
      <c r="I16" s="6" t="s">
        <v>116</v>
      </c>
      <c r="J16" s="6">
        <v>1.5</v>
      </c>
      <c r="K16" s="6">
        <v>249</v>
      </c>
      <c r="L16" s="6">
        <v>628.79999999999995</v>
      </c>
      <c r="M16" s="6" t="s">
        <v>116</v>
      </c>
    </row>
    <row r="17" spans="1:19" ht="18" customHeight="1" x14ac:dyDescent="0.3">
      <c r="A17" s="60"/>
      <c r="B17" s="57"/>
      <c r="C17" s="13" t="s">
        <v>3</v>
      </c>
      <c r="D17" s="6">
        <v>893</v>
      </c>
      <c r="E17" s="7">
        <v>0.05</v>
      </c>
      <c r="F17" s="12">
        <f t="shared" si="0"/>
        <v>848.34999999999991</v>
      </c>
      <c r="G17" s="6">
        <v>0.95</v>
      </c>
      <c r="H17" s="6">
        <v>1.25</v>
      </c>
      <c r="I17" s="6" t="s">
        <v>116</v>
      </c>
      <c r="J17" s="6">
        <v>1.5</v>
      </c>
      <c r="K17" s="6">
        <v>241</v>
      </c>
      <c r="L17" s="6">
        <v>607.35</v>
      </c>
      <c r="M17" s="6" t="s">
        <v>116</v>
      </c>
    </row>
    <row r="18" spans="1:19" ht="18" customHeight="1" x14ac:dyDescent="0.3">
      <c r="A18" s="60"/>
      <c r="B18" s="57"/>
      <c r="C18" s="13" t="s">
        <v>4</v>
      </c>
      <c r="D18" s="6">
        <v>861</v>
      </c>
      <c r="E18" s="7">
        <v>0.05</v>
      </c>
      <c r="F18" s="12">
        <f t="shared" si="0"/>
        <v>817.94999999999993</v>
      </c>
      <c r="G18" s="6">
        <v>0.91</v>
      </c>
      <c r="H18" s="6">
        <v>1.2</v>
      </c>
      <c r="I18" s="6" t="s">
        <v>116</v>
      </c>
      <c r="J18" s="6">
        <v>1.5</v>
      </c>
      <c r="K18" s="6">
        <v>232</v>
      </c>
      <c r="L18" s="6">
        <v>585.95000000000005</v>
      </c>
      <c r="M18" s="6" t="s">
        <v>116</v>
      </c>
    </row>
    <row r="19" spans="1:19" ht="18" customHeight="1" x14ac:dyDescent="0.3">
      <c r="A19" s="60"/>
      <c r="B19" s="57"/>
      <c r="C19" s="13" t="s">
        <v>5</v>
      </c>
      <c r="D19" s="6">
        <v>845</v>
      </c>
      <c r="E19" s="7">
        <v>0.05</v>
      </c>
      <c r="F19" s="12">
        <f t="shared" si="0"/>
        <v>802.75</v>
      </c>
      <c r="G19" s="6">
        <v>0.87</v>
      </c>
      <c r="H19" s="6">
        <v>1.1499999999999999</v>
      </c>
      <c r="I19" s="6" t="s">
        <v>116</v>
      </c>
      <c r="J19" s="6">
        <v>1.5</v>
      </c>
      <c r="K19" s="6">
        <v>228</v>
      </c>
      <c r="L19" s="6">
        <v>574.75</v>
      </c>
      <c r="M19" s="6" t="s">
        <v>116</v>
      </c>
    </row>
    <row r="20" spans="1:19" ht="18" customHeight="1" x14ac:dyDescent="0.3">
      <c r="A20" s="60"/>
      <c r="B20" s="57"/>
      <c r="C20" s="13" t="s">
        <v>6</v>
      </c>
      <c r="D20" s="6">
        <v>830</v>
      </c>
      <c r="E20" s="7">
        <v>0.05</v>
      </c>
      <c r="F20" s="12">
        <f t="shared" si="0"/>
        <v>788.5</v>
      </c>
      <c r="G20" s="6">
        <v>0.85</v>
      </c>
      <c r="H20" s="6">
        <v>1.1200000000000001</v>
      </c>
      <c r="I20" s="6" t="s">
        <v>116</v>
      </c>
      <c r="J20" s="6">
        <v>1.5</v>
      </c>
      <c r="K20" s="6">
        <v>224</v>
      </c>
      <c r="L20" s="6">
        <v>564.5</v>
      </c>
      <c r="M20" s="6" t="s">
        <v>116</v>
      </c>
    </row>
    <row r="21" spans="1:19" ht="18" customHeight="1" x14ac:dyDescent="0.3">
      <c r="A21" s="60"/>
      <c r="B21" s="57"/>
      <c r="C21" s="13" t="s">
        <v>7</v>
      </c>
      <c r="D21" s="6">
        <v>815</v>
      </c>
      <c r="E21" s="7">
        <v>0.05</v>
      </c>
      <c r="F21" s="12">
        <f t="shared" si="0"/>
        <v>774.25</v>
      </c>
      <c r="G21" s="6">
        <v>0.81</v>
      </c>
      <c r="H21" s="6">
        <v>1.1000000000000001</v>
      </c>
      <c r="I21" s="6" t="s">
        <v>116</v>
      </c>
      <c r="J21" s="6">
        <v>1.5</v>
      </c>
      <c r="K21" s="6">
        <v>220</v>
      </c>
      <c r="L21" s="6">
        <v>554.25</v>
      </c>
      <c r="M21" s="6" t="s">
        <v>116</v>
      </c>
    </row>
    <row r="22" spans="1:19" ht="4.95" customHeight="1" x14ac:dyDescent="0.3">
      <c r="A22" s="60"/>
      <c r="B22" s="8"/>
      <c r="C22" s="30"/>
      <c r="D22" s="10"/>
      <c r="E22" s="11"/>
      <c r="F22" s="31"/>
      <c r="G22" s="10"/>
      <c r="H22" s="10"/>
      <c r="I22" s="10"/>
      <c r="J22" s="10"/>
      <c r="K22" s="10"/>
      <c r="L22" s="10"/>
      <c r="M22" s="10"/>
    </row>
    <row r="23" spans="1:19" ht="18" customHeight="1" x14ac:dyDescent="0.3">
      <c r="A23" s="60"/>
      <c r="B23" s="57" t="s">
        <v>13</v>
      </c>
      <c r="C23" s="13" t="s">
        <v>1</v>
      </c>
      <c r="D23" s="6">
        <v>0</v>
      </c>
      <c r="E23" s="7">
        <v>0</v>
      </c>
      <c r="F23" s="12">
        <f t="shared" si="0"/>
        <v>0</v>
      </c>
      <c r="G23" s="6">
        <v>0</v>
      </c>
      <c r="H23" s="6">
        <v>0</v>
      </c>
      <c r="I23" s="6">
        <v>0</v>
      </c>
      <c r="J23" s="6">
        <v>0</v>
      </c>
      <c r="K23" s="6">
        <v>0</v>
      </c>
      <c r="L23" s="6">
        <v>0</v>
      </c>
      <c r="M23" s="6">
        <v>0</v>
      </c>
      <c r="S23" s="39"/>
    </row>
    <row r="24" spans="1:19" ht="18" customHeight="1" x14ac:dyDescent="0.3">
      <c r="A24" s="60"/>
      <c r="B24" s="57"/>
      <c r="C24" s="13" t="s">
        <v>2</v>
      </c>
      <c r="D24" s="6">
        <v>0</v>
      </c>
      <c r="E24" s="7">
        <v>0</v>
      </c>
      <c r="F24" s="12">
        <f t="shared" si="0"/>
        <v>0</v>
      </c>
      <c r="G24" s="6">
        <v>0</v>
      </c>
      <c r="H24" s="6">
        <v>0</v>
      </c>
      <c r="I24" s="6">
        <v>0</v>
      </c>
      <c r="J24" s="6">
        <v>0</v>
      </c>
      <c r="K24" s="6">
        <v>0</v>
      </c>
      <c r="L24" s="6">
        <v>0</v>
      </c>
      <c r="M24" s="6">
        <v>0</v>
      </c>
      <c r="S24" s="39"/>
    </row>
    <row r="25" spans="1:19" ht="18" customHeight="1" x14ac:dyDescent="0.3">
      <c r="A25" s="60"/>
      <c r="B25" s="57"/>
      <c r="C25" s="13" t="s">
        <v>3</v>
      </c>
      <c r="D25" s="6">
        <v>0</v>
      </c>
      <c r="E25" s="7">
        <v>0</v>
      </c>
      <c r="F25" s="12">
        <f t="shared" si="0"/>
        <v>0</v>
      </c>
      <c r="G25" s="6">
        <v>0</v>
      </c>
      <c r="H25" s="6">
        <v>0</v>
      </c>
      <c r="I25" s="6">
        <v>0</v>
      </c>
      <c r="J25" s="6">
        <v>0</v>
      </c>
      <c r="K25" s="6">
        <v>0</v>
      </c>
      <c r="L25" s="6">
        <v>0</v>
      </c>
      <c r="M25" s="6">
        <v>0</v>
      </c>
    </row>
    <row r="26" spans="1:19" ht="18" customHeight="1" x14ac:dyDescent="0.3">
      <c r="A26" s="60"/>
      <c r="B26" s="57"/>
      <c r="C26" s="13" t="s">
        <v>4</v>
      </c>
      <c r="D26" s="6">
        <v>0</v>
      </c>
      <c r="E26" s="7">
        <v>0</v>
      </c>
      <c r="F26" s="12">
        <f t="shared" si="0"/>
        <v>0</v>
      </c>
      <c r="G26" s="6">
        <v>0</v>
      </c>
      <c r="H26" s="6">
        <v>0</v>
      </c>
      <c r="I26" s="6">
        <v>0</v>
      </c>
      <c r="J26" s="6">
        <v>0</v>
      </c>
      <c r="K26" s="6">
        <v>0</v>
      </c>
      <c r="L26" s="6">
        <v>0</v>
      </c>
      <c r="M26" s="6">
        <v>0</v>
      </c>
    </row>
    <row r="27" spans="1:19" ht="18" customHeight="1" x14ac:dyDescent="0.3">
      <c r="A27" s="60"/>
      <c r="B27" s="57"/>
      <c r="C27" s="13" t="s">
        <v>5</v>
      </c>
      <c r="D27" s="6">
        <v>0</v>
      </c>
      <c r="E27" s="7">
        <v>0</v>
      </c>
      <c r="F27" s="12">
        <f t="shared" si="0"/>
        <v>0</v>
      </c>
      <c r="G27" s="6">
        <v>0</v>
      </c>
      <c r="H27" s="6">
        <v>0</v>
      </c>
      <c r="I27" s="6">
        <v>0</v>
      </c>
      <c r="J27" s="6">
        <v>0</v>
      </c>
      <c r="K27" s="6">
        <v>0</v>
      </c>
      <c r="L27" s="6">
        <v>0</v>
      </c>
      <c r="M27" s="6">
        <v>0</v>
      </c>
    </row>
    <row r="28" spans="1:19" ht="18" customHeight="1" x14ac:dyDescent="0.3">
      <c r="A28" s="60"/>
      <c r="B28" s="57"/>
      <c r="C28" s="13" t="s">
        <v>6</v>
      </c>
      <c r="D28" s="6">
        <v>0</v>
      </c>
      <c r="E28" s="7">
        <v>0</v>
      </c>
      <c r="F28" s="12">
        <f t="shared" si="0"/>
        <v>0</v>
      </c>
      <c r="G28" s="6">
        <v>0</v>
      </c>
      <c r="H28" s="6">
        <v>0</v>
      </c>
      <c r="I28" s="6">
        <v>0</v>
      </c>
      <c r="J28" s="6">
        <v>0</v>
      </c>
      <c r="K28" s="6">
        <v>0</v>
      </c>
      <c r="L28" s="6">
        <v>0</v>
      </c>
      <c r="M28" s="6">
        <v>0</v>
      </c>
    </row>
    <row r="29" spans="1:19" ht="18" customHeight="1" x14ac:dyDescent="0.3">
      <c r="A29" s="60"/>
      <c r="B29" s="57"/>
      <c r="C29" s="13" t="s">
        <v>7</v>
      </c>
      <c r="D29" s="6">
        <v>0</v>
      </c>
      <c r="E29" s="7">
        <v>0</v>
      </c>
      <c r="F29" s="12">
        <f t="shared" si="0"/>
        <v>0</v>
      </c>
      <c r="G29" s="6">
        <v>0</v>
      </c>
      <c r="H29" s="6">
        <v>0</v>
      </c>
      <c r="I29" s="6">
        <v>0</v>
      </c>
      <c r="J29" s="6">
        <v>0</v>
      </c>
      <c r="K29" s="6">
        <v>0</v>
      </c>
      <c r="L29" s="6">
        <v>0</v>
      </c>
      <c r="M29" s="6">
        <v>0</v>
      </c>
    </row>
    <row r="30" spans="1:19" ht="4.95" customHeight="1" x14ac:dyDescent="0.3">
      <c r="A30" s="60"/>
      <c r="B30" s="8"/>
      <c r="C30" s="30"/>
      <c r="D30" s="10"/>
      <c r="E30" s="11"/>
      <c r="F30" s="31"/>
      <c r="G30" s="10"/>
      <c r="H30" s="10"/>
      <c r="I30" s="10"/>
      <c r="J30" s="10"/>
      <c r="K30" s="10"/>
      <c r="L30" s="10"/>
      <c r="M30" s="10"/>
    </row>
    <row r="31" spans="1:19" ht="18" customHeight="1" x14ac:dyDescent="0.3">
      <c r="A31" s="60"/>
      <c r="B31" s="57" t="s">
        <v>33</v>
      </c>
      <c r="C31" s="13" t="s">
        <v>1</v>
      </c>
      <c r="D31" s="6">
        <v>0</v>
      </c>
      <c r="E31" s="7">
        <v>0</v>
      </c>
      <c r="F31" s="12">
        <f t="shared" ref="F31:F37" si="1">(1-E31)*D31</f>
        <v>0</v>
      </c>
      <c r="G31" s="6">
        <v>0</v>
      </c>
      <c r="H31" s="6">
        <v>0</v>
      </c>
      <c r="I31" s="6">
        <v>0</v>
      </c>
      <c r="J31" s="6">
        <v>0</v>
      </c>
      <c r="K31" s="6">
        <v>0</v>
      </c>
      <c r="L31" s="6">
        <v>0</v>
      </c>
      <c r="M31" s="6">
        <v>0</v>
      </c>
    </row>
    <row r="32" spans="1:19" ht="18" customHeight="1" x14ac:dyDescent="0.3">
      <c r="A32" s="60"/>
      <c r="B32" s="57"/>
      <c r="C32" s="13" t="s">
        <v>2</v>
      </c>
      <c r="D32" s="6">
        <v>0</v>
      </c>
      <c r="E32" s="7">
        <v>0</v>
      </c>
      <c r="F32" s="12">
        <f t="shared" si="1"/>
        <v>0</v>
      </c>
      <c r="G32" s="6">
        <v>0</v>
      </c>
      <c r="H32" s="6">
        <v>0</v>
      </c>
      <c r="I32" s="6">
        <v>0</v>
      </c>
      <c r="J32" s="6">
        <v>0</v>
      </c>
      <c r="K32" s="6">
        <v>0</v>
      </c>
      <c r="L32" s="6">
        <v>0</v>
      </c>
      <c r="M32" s="6">
        <v>0</v>
      </c>
    </row>
    <row r="33" spans="1:13" ht="18" customHeight="1" x14ac:dyDescent="0.3">
      <c r="A33" s="60"/>
      <c r="B33" s="57"/>
      <c r="C33" s="13" t="s">
        <v>3</v>
      </c>
      <c r="D33" s="6">
        <v>0</v>
      </c>
      <c r="E33" s="7">
        <v>0</v>
      </c>
      <c r="F33" s="12">
        <f t="shared" si="1"/>
        <v>0</v>
      </c>
      <c r="G33" s="6">
        <v>0</v>
      </c>
      <c r="H33" s="6">
        <v>0</v>
      </c>
      <c r="I33" s="6">
        <v>0</v>
      </c>
      <c r="J33" s="6">
        <v>0</v>
      </c>
      <c r="K33" s="6">
        <v>0</v>
      </c>
      <c r="L33" s="6">
        <v>0</v>
      </c>
      <c r="M33" s="6">
        <v>0</v>
      </c>
    </row>
    <row r="34" spans="1:13" s="17" customFormat="1" ht="18" customHeight="1" x14ac:dyDescent="0.3">
      <c r="A34" s="60"/>
      <c r="B34" s="57"/>
      <c r="C34" s="13" t="s">
        <v>4</v>
      </c>
      <c r="D34" s="6">
        <v>0</v>
      </c>
      <c r="E34" s="7">
        <v>0</v>
      </c>
      <c r="F34" s="12">
        <f t="shared" si="1"/>
        <v>0</v>
      </c>
      <c r="G34" s="6">
        <v>0</v>
      </c>
      <c r="H34" s="6">
        <v>0</v>
      </c>
      <c r="I34" s="6">
        <v>0</v>
      </c>
      <c r="J34" s="6">
        <v>0</v>
      </c>
      <c r="K34" s="6">
        <v>0</v>
      </c>
      <c r="L34" s="6">
        <v>0</v>
      </c>
      <c r="M34" s="6">
        <v>0</v>
      </c>
    </row>
    <row r="35" spans="1:13" ht="18" customHeight="1" x14ac:dyDescent="0.3">
      <c r="A35" s="60"/>
      <c r="B35" s="57"/>
      <c r="C35" s="13" t="s">
        <v>5</v>
      </c>
      <c r="D35" s="6">
        <v>0</v>
      </c>
      <c r="E35" s="7">
        <v>0</v>
      </c>
      <c r="F35" s="12">
        <f t="shared" si="1"/>
        <v>0</v>
      </c>
      <c r="G35" s="6">
        <v>0</v>
      </c>
      <c r="H35" s="6">
        <v>0</v>
      </c>
      <c r="I35" s="6">
        <v>0</v>
      </c>
      <c r="J35" s="6">
        <v>0</v>
      </c>
      <c r="K35" s="6">
        <v>0</v>
      </c>
      <c r="L35" s="6">
        <v>0</v>
      </c>
      <c r="M35" s="6">
        <v>0</v>
      </c>
    </row>
    <row r="36" spans="1:13" ht="18" customHeight="1" x14ac:dyDescent="0.3">
      <c r="A36" s="60"/>
      <c r="B36" s="57"/>
      <c r="C36" s="13" t="s">
        <v>6</v>
      </c>
      <c r="D36" s="6">
        <v>0</v>
      </c>
      <c r="E36" s="7">
        <v>0</v>
      </c>
      <c r="F36" s="12">
        <f t="shared" si="1"/>
        <v>0</v>
      </c>
      <c r="G36" s="6">
        <v>0</v>
      </c>
      <c r="H36" s="6">
        <v>0</v>
      </c>
      <c r="I36" s="6">
        <v>0</v>
      </c>
      <c r="J36" s="6">
        <v>0</v>
      </c>
      <c r="K36" s="6">
        <v>0</v>
      </c>
      <c r="L36" s="6">
        <v>0</v>
      </c>
      <c r="M36" s="6">
        <v>0</v>
      </c>
    </row>
    <row r="37" spans="1:13" ht="18" customHeight="1" x14ac:dyDescent="0.3">
      <c r="A37" s="60"/>
      <c r="B37" s="57"/>
      <c r="C37" s="13" t="s">
        <v>7</v>
      </c>
      <c r="D37" s="6">
        <v>0</v>
      </c>
      <c r="E37" s="7">
        <v>0</v>
      </c>
      <c r="F37" s="12">
        <f t="shared" si="1"/>
        <v>0</v>
      </c>
      <c r="G37" s="6">
        <v>0</v>
      </c>
      <c r="H37" s="6">
        <v>0</v>
      </c>
      <c r="I37" s="6">
        <v>0</v>
      </c>
      <c r="J37" s="6">
        <v>0</v>
      </c>
      <c r="K37" s="6">
        <v>0</v>
      </c>
      <c r="L37" s="6">
        <v>0</v>
      </c>
      <c r="M37" s="6">
        <v>0</v>
      </c>
    </row>
    <row r="38" spans="1:13" ht="4.95" customHeight="1" x14ac:dyDescent="0.3">
      <c r="A38" s="60"/>
      <c r="B38" s="21"/>
      <c r="C38" s="22"/>
      <c r="D38" s="23"/>
      <c r="E38" s="24"/>
      <c r="F38" s="25"/>
      <c r="G38" s="23"/>
      <c r="H38" s="23"/>
      <c r="I38" s="23"/>
      <c r="J38" s="23"/>
      <c r="K38" s="23"/>
      <c r="L38" s="23"/>
      <c r="M38" s="23"/>
    </row>
    <row r="39" spans="1:13" ht="18" customHeight="1" x14ac:dyDescent="0.3">
      <c r="A39" s="60"/>
      <c r="B39" s="57" t="s">
        <v>34</v>
      </c>
      <c r="C39" s="13" t="s">
        <v>1</v>
      </c>
      <c r="D39" s="6">
        <v>0</v>
      </c>
      <c r="E39" s="7">
        <v>0</v>
      </c>
      <c r="F39" s="12">
        <f t="shared" ref="F39:F45" si="2">(1-E39)*D39</f>
        <v>0</v>
      </c>
      <c r="G39" s="6">
        <v>0</v>
      </c>
      <c r="H39" s="6">
        <v>0</v>
      </c>
      <c r="I39" s="6">
        <v>0</v>
      </c>
      <c r="J39" s="6">
        <v>0</v>
      </c>
      <c r="K39" s="6">
        <v>0</v>
      </c>
      <c r="L39" s="6">
        <v>0</v>
      </c>
      <c r="M39" s="6">
        <v>0</v>
      </c>
    </row>
    <row r="40" spans="1:13" ht="18" customHeight="1" x14ac:dyDescent="0.3">
      <c r="A40" s="60"/>
      <c r="B40" s="57"/>
      <c r="C40" s="13" t="s">
        <v>2</v>
      </c>
      <c r="D40" s="6">
        <v>0</v>
      </c>
      <c r="E40" s="7">
        <v>0</v>
      </c>
      <c r="F40" s="12">
        <f t="shared" si="2"/>
        <v>0</v>
      </c>
      <c r="G40" s="6">
        <v>0</v>
      </c>
      <c r="H40" s="6">
        <v>0</v>
      </c>
      <c r="I40" s="6">
        <v>0</v>
      </c>
      <c r="J40" s="6">
        <v>0</v>
      </c>
      <c r="K40" s="6">
        <v>0</v>
      </c>
      <c r="L40" s="6">
        <v>0</v>
      </c>
      <c r="M40" s="6">
        <v>0</v>
      </c>
    </row>
    <row r="41" spans="1:13" ht="18" customHeight="1" x14ac:dyDescent="0.3">
      <c r="A41" s="60"/>
      <c r="B41" s="57"/>
      <c r="C41" s="13" t="s">
        <v>3</v>
      </c>
      <c r="D41" s="6">
        <v>0</v>
      </c>
      <c r="E41" s="7">
        <v>0</v>
      </c>
      <c r="F41" s="12">
        <f t="shared" si="2"/>
        <v>0</v>
      </c>
      <c r="G41" s="6">
        <v>0</v>
      </c>
      <c r="H41" s="6">
        <v>0</v>
      </c>
      <c r="I41" s="6">
        <v>0</v>
      </c>
      <c r="J41" s="6">
        <v>0</v>
      </c>
      <c r="K41" s="6">
        <v>0</v>
      </c>
      <c r="L41" s="6">
        <v>0</v>
      </c>
      <c r="M41" s="6">
        <v>0</v>
      </c>
    </row>
    <row r="42" spans="1:13" ht="18" customHeight="1" x14ac:dyDescent="0.3">
      <c r="A42" s="60"/>
      <c r="B42" s="57"/>
      <c r="C42" s="13" t="s">
        <v>4</v>
      </c>
      <c r="D42" s="6">
        <v>0</v>
      </c>
      <c r="E42" s="7">
        <v>0</v>
      </c>
      <c r="F42" s="12">
        <f t="shared" si="2"/>
        <v>0</v>
      </c>
      <c r="G42" s="6">
        <v>0</v>
      </c>
      <c r="H42" s="6">
        <v>0</v>
      </c>
      <c r="I42" s="6">
        <v>0</v>
      </c>
      <c r="J42" s="6">
        <v>0</v>
      </c>
      <c r="K42" s="6">
        <v>0</v>
      </c>
      <c r="L42" s="6">
        <v>0</v>
      </c>
      <c r="M42" s="6">
        <v>0</v>
      </c>
    </row>
    <row r="43" spans="1:13" ht="18" customHeight="1" x14ac:dyDescent="0.3">
      <c r="A43" s="60"/>
      <c r="B43" s="57"/>
      <c r="C43" s="13" t="s">
        <v>5</v>
      </c>
      <c r="D43" s="6">
        <v>0</v>
      </c>
      <c r="E43" s="7">
        <v>0</v>
      </c>
      <c r="F43" s="12">
        <f t="shared" si="2"/>
        <v>0</v>
      </c>
      <c r="G43" s="6">
        <v>0</v>
      </c>
      <c r="H43" s="6">
        <v>0</v>
      </c>
      <c r="I43" s="6">
        <v>0</v>
      </c>
      <c r="J43" s="6">
        <v>0</v>
      </c>
      <c r="K43" s="6">
        <v>0</v>
      </c>
      <c r="L43" s="6">
        <v>0</v>
      </c>
      <c r="M43" s="6">
        <v>0</v>
      </c>
    </row>
    <row r="44" spans="1:13" ht="18" customHeight="1" x14ac:dyDescent="0.3">
      <c r="A44" s="60"/>
      <c r="B44" s="57"/>
      <c r="C44" s="13" t="s">
        <v>6</v>
      </c>
      <c r="D44" s="6">
        <v>0</v>
      </c>
      <c r="E44" s="7">
        <v>0</v>
      </c>
      <c r="F44" s="12">
        <f t="shared" si="2"/>
        <v>0</v>
      </c>
      <c r="G44" s="6">
        <v>0</v>
      </c>
      <c r="H44" s="6">
        <v>0</v>
      </c>
      <c r="I44" s="6">
        <v>0</v>
      </c>
      <c r="J44" s="6">
        <v>0</v>
      </c>
      <c r="K44" s="6">
        <v>0</v>
      </c>
      <c r="L44" s="6">
        <v>0</v>
      </c>
      <c r="M44" s="6">
        <v>0</v>
      </c>
    </row>
    <row r="45" spans="1:13" ht="18" customHeight="1" x14ac:dyDescent="0.3">
      <c r="A45" s="60"/>
      <c r="B45" s="57"/>
      <c r="C45" s="13" t="s">
        <v>7</v>
      </c>
      <c r="D45" s="6">
        <v>0</v>
      </c>
      <c r="E45" s="7">
        <v>0</v>
      </c>
      <c r="F45" s="12">
        <f t="shared" si="2"/>
        <v>0</v>
      </c>
      <c r="G45" s="6">
        <v>0</v>
      </c>
      <c r="H45" s="6">
        <v>0</v>
      </c>
      <c r="I45" s="6">
        <v>0</v>
      </c>
      <c r="J45" s="6">
        <v>0</v>
      </c>
      <c r="K45" s="6">
        <v>0</v>
      </c>
      <c r="L45" s="6">
        <v>0</v>
      </c>
      <c r="M45" s="6">
        <v>0</v>
      </c>
    </row>
    <row r="46" spans="1:13" ht="4.95" customHeight="1" x14ac:dyDescent="0.3">
      <c r="A46" s="61"/>
      <c r="B46" s="21"/>
      <c r="C46" s="22"/>
      <c r="D46" s="23"/>
      <c r="E46" s="24"/>
      <c r="F46" s="25"/>
      <c r="G46" s="23"/>
      <c r="H46" s="23"/>
      <c r="I46" s="23"/>
      <c r="J46" s="23"/>
      <c r="K46" s="23"/>
      <c r="L46" s="23"/>
      <c r="M46" s="23"/>
    </row>
    <row r="47" spans="1:13" x14ac:dyDescent="0.3">
      <c r="A47" s="26" t="s">
        <v>109</v>
      </c>
    </row>
  </sheetData>
  <sheetProtection insertColumns="0" insertRows="0"/>
  <mergeCells count="17">
    <mergeCell ref="B31:B37"/>
    <mergeCell ref="B7:B13"/>
    <mergeCell ref="B15:B21"/>
    <mergeCell ref="B23:B29"/>
    <mergeCell ref="A7:A46"/>
    <mergeCell ref="B39:B45"/>
    <mergeCell ref="S23:S24"/>
    <mergeCell ref="A1:M3"/>
    <mergeCell ref="A4:M4"/>
    <mergeCell ref="A5:A6"/>
    <mergeCell ref="B5:B6"/>
    <mergeCell ref="C5:C6"/>
    <mergeCell ref="D5:D6"/>
    <mergeCell ref="E5:E6"/>
    <mergeCell ref="F5:F6"/>
    <mergeCell ref="K5:M5"/>
    <mergeCell ref="G5:J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30"/>
  <sheetViews>
    <sheetView showGridLines="0" zoomScale="90" zoomScaleNormal="90" workbookViewId="0">
      <pane xSplit="1" ySplit="6" topLeftCell="B7" activePane="bottomRight" state="frozen"/>
      <selection pane="topRight" activeCell="B1" sqref="B1"/>
      <selection pane="bottomLeft" activeCell="A7" sqref="A7"/>
      <selection pane="bottomRight" activeCell="C15" sqref="C15"/>
    </sheetView>
  </sheetViews>
  <sheetFormatPr defaultColWidth="8.88671875" defaultRowHeight="14.4" x14ac:dyDescent="0.3"/>
  <cols>
    <col min="1" max="1" width="53.88671875" style="5" customWidth="1"/>
    <col min="2" max="2" width="17.6640625" style="4" customWidth="1"/>
    <col min="3" max="3" width="22.44140625" style="4" customWidth="1"/>
    <col min="4" max="4" width="17.6640625" style="4" customWidth="1"/>
    <col min="5" max="6" width="21" style="4" customWidth="1"/>
    <col min="7" max="7" width="19.33203125" style="4" customWidth="1"/>
    <col min="8" max="8" width="18.44140625" style="4" customWidth="1"/>
    <col min="9" max="9" width="54.88671875" style="4" customWidth="1"/>
    <col min="10" max="14" width="8.88671875" style="5"/>
    <col min="15" max="15" width="79.6640625" style="5" bestFit="1" customWidth="1"/>
    <col min="16" max="16384" width="8.88671875" style="5"/>
  </cols>
  <sheetData>
    <row r="1" spans="1:10" ht="22.2" customHeight="1" x14ac:dyDescent="0.3">
      <c r="A1" s="63" t="s">
        <v>70</v>
      </c>
      <c r="B1" s="64"/>
      <c r="C1" s="64"/>
      <c r="D1" s="64"/>
      <c r="E1" s="64"/>
      <c r="F1" s="64"/>
      <c r="G1" s="64"/>
      <c r="H1" s="64"/>
      <c r="I1" s="65"/>
      <c r="J1" s="4"/>
    </row>
    <row r="2" spans="1:10" ht="22.2" customHeight="1" x14ac:dyDescent="0.3">
      <c r="A2" s="66"/>
      <c r="B2" s="67"/>
      <c r="C2" s="67"/>
      <c r="D2" s="67"/>
      <c r="E2" s="67"/>
      <c r="F2" s="67"/>
      <c r="G2" s="67"/>
      <c r="H2" s="67"/>
      <c r="I2" s="68"/>
      <c r="J2" s="4"/>
    </row>
    <row r="3" spans="1:10" ht="22.2" customHeight="1" x14ac:dyDescent="0.3">
      <c r="A3" s="69"/>
      <c r="B3" s="70"/>
      <c r="C3" s="70"/>
      <c r="D3" s="70"/>
      <c r="E3" s="70"/>
      <c r="F3" s="70"/>
      <c r="G3" s="70"/>
      <c r="H3" s="70"/>
      <c r="I3" s="71"/>
    </row>
    <row r="4" spans="1:10" ht="4.95" customHeight="1" x14ac:dyDescent="0.3">
      <c r="A4" s="62"/>
      <c r="B4" s="62"/>
      <c r="C4" s="62"/>
      <c r="D4" s="62"/>
      <c r="E4" s="62"/>
      <c r="F4" s="62"/>
      <c r="G4" s="62"/>
      <c r="H4" s="62"/>
      <c r="I4" s="62"/>
    </row>
    <row r="5" spans="1:10" ht="33" customHeight="1" x14ac:dyDescent="0.3">
      <c r="A5" s="50" t="s">
        <v>0</v>
      </c>
      <c r="B5" s="50" t="s">
        <v>8</v>
      </c>
      <c r="C5" s="52" t="s">
        <v>43</v>
      </c>
      <c r="D5" s="52" t="s">
        <v>44</v>
      </c>
      <c r="E5" s="52" t="s">
        <v>47</v>
      </c>
      <c r="F5" s="52" t="s">
        <v>94</v>
      </c>
      <c r="G5" s="72" t="s">
        <v>92</v>
      </c>
      <c r="H5" s="73"/>
      <c r="I5" s="74"/>
    </row>
    <row r="6" spans="1:10" ht="33" customHeight="1" x14ac:dyDescent="0.3">
      <c r="A6" s="51"/>
      <c r="B6" s="51"/>
      <c r="C6" s="53"/>
      <c r="D6" s="53"/>
      <c r="E6" s="53"/>
      <c r="F6" s="53"/>
      <c r="G6" s="75"/>
      <c r="H6" s="76"/>
      <c r="I6" s="77"/>
    </row>
    <row r="7" spans="1:10" ht="18" customHeight="1" x14ac:dyDescent="0.3">
      <c r="A7" s="57" t="s">
        <v>11</v>
      </c>
      <c r="B7" s="13" t="s">
        <v>36</v>
      </c>
      <c r="C7" s="6">
        <v>0</v>
      </c>
      <c r="D7" s="7">
        <v>0</v>
      </c>
      <c r="E7" s="12">
        <f>(1-D7)*C7</f>
        <v>0</v>
      </c>
      <c r="F7" s="6">
        <v>0</v>
      </c>
      <c r="G7" s="78"/>
      <c r="H7" s="79"/>
      <c r="I7" s="80"/>
    </row>
    <row r="8" spans="1:10" ht="18" customHeight="1" x14ac:dyDescent="0.3">
      <c r="A8" s="57"/>
      <c r="B8" s="13" t="s">
        <v>37</v>
      </c>
      <c r="C8" s="6">
        <v>0</v>
      </c>
      <c r="D8" s="7">
        <v>0</v>
      </c>
      <c r="E8" s="12">
        <v>0</v>
      </c>
      <c r="F8" s="6">
        <v>0</v>
      </c>
      <c r="G8" s="81"/>
      <c r="H8" s="82"/>
      <c r="I8" s="83"/>
    </row>
    <row r="9" spans="1:10" ht="18" customHeight="1" x14ac:dyDescent="0.3">
      <c r="A9" s="57"/>
      <c r="B9" s="13" t="s">
        <v>38</v>
      </c>
      <c r="C9" s="6">
        <v>0</v>
      </c>
      <c r="D9" s="7">
        <v>0</v>
      </c>
      <c r="E9" s="12">
        <v>0</v>
      </c>
      <c r="F9" s="6">
        <v>0</v>
      </c>
      <c r="G9" s="81"/>
      <c r="H9" s="82"/>
      <c r="I9" s="83"/>
    </row>
    <row r="10" spans="1:10" ht="18" customHeight="1" x14ac:dyDescent="0.3">
      <c r="A10" s="57"/>
      <c r="B10" s="13" t="s">
        <v>39</v>
      </c>
      <c r="C10" s="6">
        <v>0</v>
      </c>
      <c r="D10" s="7">
        <v>0</v>
      </c>
      <c r="E10" s="12">
        <v>0</v>
      </c>
      <c r="F10" s="6">
        <v>0</v>
      </c>
      <c r="G10" s="81"/>
      <c r="H10" s="82"/>
      <c r="I10" s="83"/>
    </row>
    <row r="11" spans="1:10" ht="18" customHeight="1" x14ac:dyDescent="0.3">
      <c r="A11" s="57"/>
      <c r="B11" s="13" t="s">
        <v>40</v>
      </c>
      <c r="C11" s="6">
        <v>0</v>
      </c>
      <c r="D11" s="7">
        <v>0</v>
      </c>
      <c r="E11" s="12">
        <v>0</v>
      </c>
      <c r="F11" s="6">
        <v>0</v>
      </c>
      <c r="G11" s="81"/>
      <c r="H11" s="82"/>
      <c r="I11" s="83"/>
    </row>
    <row r="12" spans="1:10" ht="18" customHeight="1" x14ac:dyDescent="0.3">
      <c r="A12" s="57"/>
      <c r="B12" s="13" t="s">
        <v>41</v>
      </c>
      <c r="C12" s="6">
        <v>0</v>
      </c>
      <c r="D12" s="7">
        <v>0</v>
      </c>
      <c r="E12" s="12">
        <v>0</v>
      </c>
      <c r="F12" s="6">
        <v>0</v>
      </c>
      <c r="G12" s="81"/>
      <c r="H12" s="82"/>
      <c r="I12" s="83"/>
    </row>
    <row r="13" spans="1:10" ht="18" customHeight="1" x14ac:dyDescent="0.3">
      <c r="A13" s="57"/>
      <c r="B13" s="13" t="s">
        <v>42</v>
      </c>
      <c r="C13" s="6" t="s">
        <v>116</v>
      </c>
      <c r="D13" s="7">
        <v>0</v>
      </c>
      <c r="E13" s="6" t="s">
        <v>116</v>
      </c>
      <c r="F13" s="6" t="s">
        <v>116</v>
      </c>
      <c r="G13" s="84"/>
      <c r="H13" s="85"/>
      <c r="I13" s="86"/>
    </row>
    <row r="14" spans="1:10" ht="4.95" customHeight="1" x14ac:dyDescent="0.3">
      <c r="A14" s="8"/>
      <c r="B14" s="9"/>
      <c r="C14" s="10"/>
      <c r="D14" s="11"/>
      <c r="E14" s="10"/>
      <c r="F14" s="10"/>
      <c r="G14" s="10"/>
      <c r="H14" s="10"/>
      <c r="I14" s="10"/>
    </row>
    <row r="15" spans="1:10" ht="18" customHeight="1" x14ac:dyDescent="0.3">
      <c r="A15" s="57" t="s">
        <v>12</v>
      </c>
      <c r="B15" s="13" t="s">
        <v>36</v>
      </c>
      <c r="C15" s="6" t="s">
        <v>116</v>
      </c>
      <c r="D15" s="7">
        <v>0</v>
      </c>
      <c r="E15" s="6" t="s">
        <v>116</v>
      </c>
      <c r="F15" s="6" t="s">
        <v>116</v>
      </c>
      <c r="G15" s="78"/>
      <c r="H15" s="79"/>
      <c r="I15" s="80"/>
    </row>
    <row r="16" spans="1:10" ht="18" customHeight="1" x14ac:dyDescent="0.3">
      <c r="A16" s="57"/>
      <c r="B16" s="13" t="s">
        <v>37</v>
      </c>
      <c r="C16" s="6" t="s">
        <v>116</v>
      </c>
      <c r="D16" s="7">
        <v>0</v>
      </c>
      <c r="E16" s="6" t="s">
        <v>116</v>
      </c>
      <c r="F16" s="6" t="s">
        <v>116</v>
      </c>
      <c r="G16" s="81"/>
      <c r="H16" s="82"/>
      <c r="I16" s="83"/>
    </row>
    <row r="17" spans="1:15" ht="18" customHeight="1" x14ac:dyDescent="0.3">
      <c r="A17" s="57"/>
      <c r="B17" s="13" t="s">
        <v>38</v>
      </c>
      <c r="C17" s="6" t="s">
        <v>116</v>
      </c>
      <c r="D17" s="7">
        <v>0</v>
      </c>
      <c r="E17" s="6" t="s">
        <v>116</v>
      </c>
      <c r="F17" s="6" t="s">
        <v>116</v>
      </c>
      <c r="G17" s="81"/>
      <c r="H17" s="82"/>
      <c r="I17" s="83"/>
    </row>
    <row r="18" spans="1:15" ht="18" customHeight="1" x14ac:dyDescent="0.3">
      <c r="A18" s="57"/>
      <c r="B18" s="13" t="s">
        <v>39</v>
      </c>
      <c r="C18" s="6" t="s">
        <v>116</v>
      </c>
      <c r="D18" s="7">
        <v>0</v>
      </c>
      <c r="E18" s="6" t="s">
        <v>116</v>
      </c>
      <c r="F18" s="6" t="s">
        <v>116</v>
      </c>
      <c r="G18" s="81"/>
      <c r="H18" s="82"/>
      <c r="I18" s="83"/>
    </row>
    <row r="19" spans="1:15" ht="18" customHeight="1" x14ac:dyDescent="0.3">
      <c r="A19" s="57"/>
      <c r="B19" s="13" t="s">
        <v>40</v>
      </c>
      <c r="C19" s="6" t="s">
        <v>116</v>
      </c>
      <c r="D19" s="7">
        <v>0</v>
      </c>
      <c r="E19" s="6" t="s">
        <v>116</v>
      </c>
      <c r="F19" s="6" t="s">
        <v>116</v>
      </c>
      <c r="G19" s="81"/>
      <c r="H19" s="82"/>
      <c r="I19" s="83"/>
    </row>
    <row r="20" spans="1:15" ht="18" customHeight="1" x14ac:dyDescent="0.3">
      <c r="A20" s="57"/>
      <c r="B20" s="13" t="s">
        <v>41</v>
      </c>
      <c r="C20" s="6" t="s">
        <v>116</v>
      </c>
      <c r="D20" s="7">
        <v>0</v>
      </c>
      <c r="E20" s="6" t="s">
        <v>116</v>
      </c>
      <c r="F20" s="6" t="s">
        <v>116</v>
      </c>
      <c r="G20" s="81"/>
      <c r="H20" s="82"/>
      <c r="I20" s="83"/>
    </row>
    <row r="21" spans="1:15" ht="18" customHeight="1" x14ac:dyDescent="0.3">
      <c r="A21" s="57"/>
      <c r="B21" s="13" t="s">
        <v>42</v>
      </c>
      <c r="C21" s="6" t="s">
        <v>116</v>
      </c>
      <c r="D21" s="7">
        <v>0</v>
      </c>
      <c r="E21" s="6" t="s">
        <v>116</v>
      </c>
      <c r="F21" s="6" t="s">
        <v>116</v>
      </c>
      <c r="G21" s="84"/>
      <c r="H21" s="85"/>
      <c r="I21" s="86"/>
    </row>
    <row r="22" spans="1:15" ht="4.95" customHeight="1" x14ac:dyDescent="0.3">
      <c r="A22" s="8"/>
      <c r="B22" s="9"/>
      <c r="C22" s="10"/>
      <c r="D22" s="11"/>
      <c r="E22" s="10"/>
      <c r="F22" s="10"/>
      <c r="G22" s="10"/>
      <c r="H22" s="10"/>
      <c r="I22" s="10"/>
    </row>
    <row r="23" spans="1:15" ht="18" customHeight="1" x14ac:dyDescent="0.3">
      <c r="A23" s="57" t="s">
        <v>13</v>
      </c>
      <c r="B23" s="13" t="s">
        <v>36</v>
      </c>
      <c r="C23" s="6" t="s">
        <v>116</v>
      </c>
      <c r="D23" s="7">
        <v>0</v>
      </c>
      <c r="E23" s="6" t="s">
        <v>116</v>
      </c>
      <c r="F23" s="6" t="s">
        <v>116</v>
      </c>
      <c r="G23" s="78"/>
      <c r="H23" s="79"/>
      <c r="I23" s="80"/>
      <c r="O23" s="39"/>
    </row>
    <row r="24" spans="1:15" ht="18" customHeight="1" x14ac:dyDescent="0.3">
      <c r="A24" s="57"/>
      <c r="B24" s="13" t="s">
        <v>37</v>
      </c>
      <c r="C24" s="6" t="s">
        <v>116</v>
      </c>
      <c r="D24" s="7">
        <v>0</v>
      </c>
      <c r="E24" s="6" t="s">
        <v>116</v>
      </c>
      <c r="F24" s="6" t="s">
        <v>116</v>
      </c>
      <c r="G24" s="81"/>
      <c r="H24" s="82"/>
      <c r="I24" s="83"/>
      <c r="O24" s="39"/>
    </row>
    <row r="25" spans="1:15" ht="18" customHeight="1" x14ac:dyDescent="0.3">
      <c r="A25" s="57"/>
      <c r="B25" s="13" t="s">
        <v>38</v>
      </c>
      <c r="C25" s="6" t="s">
        <v>116</v>
      </c>
      <c r="D25" s="7">
        <v>0</v>
      </c>
      <c r="E25" s="6" t="s">
        <v>116</v>
      </c>
      <c r="F25" s="6" t="s">
        <v>116</v>
      </c>
      <c r="G25" s="81"/>
      <c r="H25" s="82"/>
      <c r="I25" s="83"/>
    </row>
    <row r="26" spans="1:15" ht="18" customHeight="1" x14ac:dyDescent="0.3">
      <c r="A26" s="57"/>
      <c r="B26" s="13" t="s">
        <v>39</v>
      </c>
      <c r="C26" s="6" t="s">
        <v>116</v>
      </c>
      <c r="D26" s="7">
        <v>0</v>
      </c>
      <c r="E26" s="6" t="s">
        <v>116</v>
      </c>
      <c r="F26" s="6" t="s">
        <v>116</v>
      </c>
      <c r="G26" s="81"/>
      <c r="H26" s="82"/>
      <c r="I26" s="83"/>
    </row>
    <row r="27" spans="1:15" ht="18" customHeight="1" x14ac:dyDescent="0.3">
      <c r="A27" s="57"/>
      <c r="B27" s="13" t="s">
        <v>40</v>
      </c>
      <c r="C27" s="6" t="s">
        <v>116</v>
      </c>
      <c r="D27" s="7">
        <v>0</v>
      </c>
      <c r="E27" s="6" t="s">
        <v>116</v>
      </c>
      <c r="F27" s="6" t="s">
        <v>116</v>
      </c>
      <c r="G27" s="81"/>
      <c r="H27" s="82"/>
      <c r="I27" s="83"/>
    </row>
    <row r="28" spans="1:15" ht="18" customHeight="1" x14ac:dyDescent="0.3">
      <c r="A28" s="57"/>
      <c r="B28" s="13" t="s">
        <v>41</v>
      </c>
      <c r="C28" s="6" t="s">
        <v>116</v>
      </c>
      <c r="D28" s="7">
        <v>0</v>
      </c>
      <c r="E28" s="6" t="s">
        <v>116</v>
      </c>
      <c r="F28" s="6" t="s">
        <v>116</v>
      </c>
      <c r="G28" s="81"/>
      <c r="H28" s="82"/>
      <c r="I28" s="83"/>
    </row>
    <row r="29" spans="1:15" ht="18" customHeight="1" x14ac:dyDescent="0.3">
      <c r="A29" s="57"/>
      <c r="B29" s="13" t="s">
        <v>42</v>
      </c>
      <c r="C29" s="6" t="s">
        <v>116</v>
      </c>
      <c r="D29" s="7">
        <v>0</v>
      </c>
      <c r="E29" s="6" t="s">
        <v>116</v>
      </c>
      <c r="F29" s="6" t="s">
        <v>116</v>
      </c>
      <c r="G29" s="84"/>
      <c r="H29" s="85"/>
      <c r="I29" s="86"/>
    </row>
    <row r="30" spans="1:15" s="17" customFormat="1" ht="19.95" customHeight="1" x14ac:dyDescent="0.3">
      <c r="A30" s="26" t="s">
        <v>109</v>
      </c>
      <c r="B30" s="18"/>
      <c r="C30" s="18"/>
      <c r="D30" s="18"/>
      <c r="E30" s="18"/>
      <c r="F30" s="18"/>
      <c r="G30" s="18"/>
      <c r="H30" s="18"/>
      <c r="I30" s="18"/>
    </row>
  </sheetData>
  <sheetProtection insertColumns="0" insertRows="0"/>
  <mergeCells count="16">
    <mergeCell ref="A1:I3"/>
    <mergeCell ref="G5:I6"/>
    <mergeCell ref="G7:I13"/>
    <mergeCell ref="G15:I21"/>
    <mergeCell ref="G23:I29"/>
    <mergeCell ref="E5:E6"/>
    <mergeCell ref="A23:A29"/>
    <mergeCell ref="D5:D6"/>
    <mergeCell ref="C5:C6"/>
    <mergeCell ref="A7:A13"/>
    <mergeCell ref="O23:O24"/>
    <mergeCell ref="A4:I4"/>
    <mergeCell ref="A15:A21"/>
    <mergeCell ref="B5:B6"/>
    <mergeCell ref="A5:A6"/>
    <mergeCell ref="F5:F6"/>
  </mergeCells>
  <pageMargins left="0.7" right="0.7" top="0.75" bottom="0.75" header="0.3" footer="0.3"/>
  <pageSetup orientation="portrait" r:id="rId1"/>
  <ignoredErrors>
    <ignoredError sqref="E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38"/>
  <sheetViews>
    <sheetView showGridLines="0" zoomScale="64" zoomScaleNormal="80" workbookViewId="0">
      <pane xSplit="1" ySplit="6" topLeftCell="B7" activePane="bottomRight" state="frozen"/>
      <selection pane="topRight" activeCell="B1" sqref="B1"/>
      <selection pane="bottomLeft" activeCell="A7" sqref="A7"/>
      <selection pane="bottomRight" activeCell="F31" sqref="F31:H31"/>
    </sheetView>
  </sheetViews>
  <sheetFormatPr defaultColWidth="8.88671875" defaultRowHeight="14.4" x14ac:dyDescent="0.3"/>
  <cols>
    <col min="1" max="1" width="57.5546875" style="5" customWidth="1"/>
    <col min="2" max="8" width="22.6640625" style="4" customWidth="1"/>
    <col min="9" max="13" width="8.88671875" style="5"/>
    <col min="14" max="14" width="79.6640625" style="5" bestFit="1" customWidth="1"/>
    <col min="15" max="16384" width="8.88671875" style="5"/>
  </cols>
  <sheetData>
    <row r="1" spans="1:9" ht="22.2" customHeight="1" x14ac:dyDescent="0.3">
      <c r="A1" s="40" t="s">
        <v>69</v>
      </c>
      <c r="B1" s="41"/>
      <c r="C1" s="41"/>
      <c r="D1" s="41"/>
      <c r="E1" s="41"/>
      <c r="F1" s="41"/>
      <c r="G1" s="41"/>
      <c r="H1" s="42"/>
      <c r="I1" s="4"/>
    </row>
    <row r="2" spans="1:9" ht="22.2" customHeight="1" x14ac:dyDescent="0.3">
      <c r="A2" s="43"/>
      <c r="B2" s="44"/>
      <c r="C2" s="44"/>
      <c r="D2" s="44"/>
      <c r="E2" s="44"/>
      <c r="F2" s="44"/>
      <c r="G2" s="44"/>
      <c r="H2" s="45"/>
      <c r="I2" s="4"/>
    </row>
    <row r="3" spans="1:9" ht="22.2" customHeight="1" x14ac:dyDescent="0.3">
      <c r="A3" s="46"/>
      <c r="B3" s="47"/>
      <c r="C3" s="47"/>
      <c r="D3" s="47"/>
      <c r="E3" s="47"/>
      <c r="F3" s="47"/>
      <c r="G3" s="47"/>
      <c r="H3" s="48"/>
    </row>
    <row r="4" spans="1:9" ht="4.95" customHeight="1" x14ac:dyDescent="0.3">
      <c r="A4" s="49"/>
      <c r="B4" s="49"/>
      <c r="C4" s="49"/>
      <c r="D4" s="49"/>
      <c r="E4" s="49"/>
      <c r="F4" s="49"/>
      <c r="G4" s="49"/>
      <c r="H4" s="49"/>
    </row>
    <row r="5" spans="1:9" ht="21.6" customHeight="1" x14ac:dyDescent="0.3">
      <c r="A5" s="50" t="s">
        <v>0</v>
      </c>
      <c r="B5" s="50" t="s">
        <v>8</v>
      </c>
      <c r="C5" s="52" t="s">
        <v>10</v>
      </c>
      <c r="D5" s="52" t="s">
        <v>46</v>
      </c>
      <c r="E5" s="52" t="s">
        <v>113</v>
      </c>
      <c r="F5" s="72" t="s">
        <v>112</v>
      </c>
      <c r="G5" s="52" t="s">
        <v>94</v>
      </c>
      <c r="H5" s="88" t="s">
        <v>111</v>
      </c>
    </row>
    <row r="6" spans="1:9" ht="47.4" customHeight="1" x14ac:dyDescent="0.3">
      <c r="A6" s="51"/>
      <c r="B6" s="51"/>
      <c r="C6" s="53"/>
      <c r="D6" s="53"/>
      <c r="E6" s="53"/>
      <c r="F6" s="87"/>
      <c r="G6" s="53"/>
      <c r="H6" s="88"/>
    </row>
    <row r="7" spans="1:9" ht="18" customHeight="1" x14ac:dyDescent="0.3">
      <c r="A7" s="57" t="s">
        <v>11</v>
      </c>
      <c r="B7" s="13" t="s">
        <v>36</v>
      </c>
      <c r="C7" s="6" t="s">
        <v>116</v>
      </c>
      <c r="D7" s="7">
        <v>0</v>
      </c>
      <c r="E7" s="12" t="e">
        <f>(1-D7)*C7</f>
        <v>#VALUE!</v>
      </c>
      <c r="F7" s="6" t="s">
        <v>116</v>
      </c>
      <c r="G7" s="6" t="s">
        <v>116</v>
      </c>
      <c r="H7" s="6" t="s">
        <v>116</v>
      </c>
    </row>
    <row r="8" spans="1:9" ht="18" customHeight="1" x14ac:dyDescent="0.3">
      <c r="A8" s="57"/>
      <c r="B8" s="13" t="s">
        <v>37</v>
      </c>
      <c r="C8" s="6" t="s">
        <v>116</v>
      </c>
      <c r="D8" s="7">
        <v>0</v>
      </c>
      <c r="E8" s="12" t="e">
        <f t="shared" ref="E8:E29" si="0">(1-D8)*C8</f>
        <v>#VALUE!</v>
      </c>
      <c r="F8" s="6" t="s">
        <v>116</v>
      </c>
      <c r="G8" s="6" t="s">
        <v>116</v>
      </c>
      <c r="H8" s="6" t="s">
        <v>116</v>
      </c>
    </row>
    <row r="9" spans="1:9" ht="18" customHeight="1" x14ac:dyDescent="0.3">
      <c r="A9" s="57"/>
      <c r="B9" s="13" t="s">
        <v>38</v>
      </c>
      <c r="C9" s="6" t="s">
        <v>116</v>
      </c>
      <c r="D9" s="7">
        <v>0</v>
      </c>
      <c r="E9" s="12" t="e">
        <f t="shared" si="0"/>
        <v>#VALUE!</v>
      </c>
      <c r="F9" s="6" t="s">
        <v>116</v>
      </c>
      <c r="G9" s="6" t="s">
        <v>116</v>
      </c>
      <c r="H9" s="6" t="s">
        <v>116</v>
      </c>
    </row>
    <row r="10" spans="1:9" ht="18" customHeight="1" x14ac:dyDescent="0.3">
      <c r="A10" s="57"/>
      <c r="B10" s="13" t="s">
        <v>39</v>
      </c>
      <c r="C10" s="6" t="s">
        <v>116</v>
      </c>
      <c r="D10" s="7">
        <v>0</v>
      </c>
      <c r="E10" s="12" t="e">
        <f t="shared" si="0"/>
        <v>#VALUE!</v>
      </c>
      <c r="F10" s="6" t="s">
        <v>116</v>
      </c>
      <c r="G10" s="6" t="s">
        <v>116</v>
      </c>
      <c r="H10" s="6" t="s">
        <v>116</v>
      </c>
    </row>
    <row r="11" spans="1:9" ht="18" customHeight="1" x14ac:dyDescent="0.3">
      <c r="A11" s="57"/>
      <c r="B11" s="13" t="s">
        <v>40</v>
      </c>
      <c r="C11" s="6" t="s">
        <v>116</v>
      </c>
      <c r="D11" s="7">
        <v>0</v>
      </c>
      <c r="E11" s="12" t="e">
        <f t="shared" si="0"/>
        <v>#VALUE!</v>
      </c>
      <c r="F11" s="6" t="s">
        <v>116</v>
      </c>
      <c r="G11" s="6" t="s">
        <v>116</v>
      </c>
      <c r="H11" s="6" t="s">
        <v>116</v>
      </c>
    </row>
    <row r="12" spans="1:9" ht="18" customHeight="1" x14ac:dyDescent="0.3">
      <c r="A12" s="57"/>
      <c r="B12" s="13" t="s">
        <v>41</v>
      </c>
      <c r="C12" s="6" t="s">
        <v>116</v>
      </c>
      <c r="D12" s="7">
        <v>0</v>
      </c>
      <c r="E12" s="12" t="e">
        <f t="shared" si="0"/>
        <v>#VALUE!</v>
      </c>
      <c r="F12" s="6" t="s">
        <v>116</v>
      </c>
      <c r="G12" s="6" t="s">
        <v>116</v>
      </c>
      <c r="H12" s="6" t="s">
        <v>116</v>
      </c>
    </row>
    <row r="13" spans="1:9" ht="18" customHeight="1" x14ac:dyDescent="0.3">
      <c r="A13" s="57"/>
      <c r="B13" s="13" t="s">
        <v>42</v>
      </c>
      <c r="C13" s="6" t="s">
        <v>116</v>
      </c>
      <c r="D13" s="7">
        <v>0</v>
      </c>
      <c r="E13" s="12" t="e">
        <f t="shared" si="0"/>
        <v>#VALUE!</v>
      </c>
      <c r="F13" s="6" t="s">
        <v>116</v>
      </c>
      <c r="G13" s="6" t="s">
        <v>116</v>
      </c>
      <c r="H13" s="6" t="s">
        <v>116</v>
      </c>
    </row>
    <row r="14" spans="1:9" ht="4.95" customHeight="1" x14ac:dyDescent="0.3">
      <c r="A14" s="8"/>
      <c r="B14" s="30"/>
      <c r="C14" s="10"/>
      <c r="D14" s="11"/>
      <c r="E14" s="31"/>
      <c r="F14" s="10"/>
      <c r="G14" s="10"/>
      <c r="H14" s="10"/>
    </row>
    <row r="15" spans="1:9" ht="18" customHeight="1" x14ac:dyDescent="0.3">
      <c r="A15" s="57" t="s">
        <v>12</v>
      </c>
      <c r="B15" s="13" t="s">
        <v>36</v>
      </c>
      <c r="C15" s="6" t="s">
        <v>116</v>
      </c>
      <c r="D15" s="7">
        <v>0</v>
      </c>
      <c r="E15" s="12" t="e">
        <f t="shared" si="0"/>
        <v>#VALUE!</v>
      </c>
      <c r="F15" s="6" t="s">
        <v>116</v>
      </c>
      <c r="G15" s="6" t="s">
        <v>116</v>
      </c>
      <c r="H15" s="6" t="s">
        <v>116</v>
      </c>
    </row>
    <row r="16" spans="1:9" ht="18" customHeight="1" x14ac:dyDescent="0.3">
      <c r="A16" s="57"/>
      <c r="B16" s="13" t="s">
        <v>37</v>
      </c>
      <c r="C16" s="6" t="s">
        <v>116</v>
      </c>
      <c r="D16" s="7">
        <v>0</v>
      </c>
      <c r="E16" s="12" t="e">
        <f t="shared" si="0"/>
        <v>#VALUE!</v>
      </c>
      <c r="F16" s="6" t="s">
        <v>116</v>
      </c>
      <c r="G16" s="6" t="s">
        <v>116</v>
      </c>
      <c r="H16" s="6" t="s">
        <v>116</v>
      </c>
    </row>
    <row r="17" spans="1:14" ht="18" customHeight="1" x14ac:dyDescent="0.3">
      <c r="A17" s="57"/>
      <c r="B17" s="13" t="s">
        <v>38</v>
      </c>
      <c r="C17" s="6" t="s">
        <v>116</v>
      </c>
      <c r="D17" s="7">
        <v>0</v>
      </c>
      <c r="E17" s="12" t="e">
        <f t="shared" si="0"/>
        <v>#VALUE!</v>
      </c>
      <c r="F17" s="6" t="s">
        <v>116</v>
      </c>
      <c r="G17" s="6" t="s">
        <v>116</v>
      </c>
      <c r="H17" s="6" t="s">
        <v>116</v>
      </c>
    </row>
    <row r="18" spans="1:14" ht="18" customHeight="1" x14ac:dyDescent="0.3">
      <c r="A18" s="57"/>
      <c r="B18" s="13" t="s">
        <v>39</v>
      </c>
      <c r="C18" s="6" t="s">
        <v>116</v>
      </c>
      <c r="D18" s="7">
        <v>0</v>
      </c>
      <c r="E18" s="12" t="e">
        <f t="shared" si="0"/>
        <v>#VALUE!</v>
      </c>
      <c r="F18" s="6" t="s">
        <v>116</v>
      </c>
      <c r="G18" s="6" t="s">
        <v>116</v>
      </c>
      <c r="H18" s="6" t="s">
        <v>116</v>
      </c>
    </row>
    <row r="19" spans="1:14" ht="18" customHeight="1" x14ac:dyDescent="0.3">
      <c r="A19" s="57"/>
      <c r="B19" s="13" t="s">
        <v>40</v>
      </c>
      <c r="C19" s="6" t="s">
        <v>116</v>
      </c>
      <c r="D19" s="7">
        <v>0</v>
      </c>
      <c r="E19" s="12" t="e">
        <f t="shared" si="0"/>
        <v>#VALUE!</v>
      </c>
      <c r="F19" s="6" t="s">
        <v>116</v>
      </c>
      <c r="G19" s="6" t="s">
        <v>116</v>
      </c>
      <c r="H19" s="6" t="s">
        <v>116</v>
      </c>
    </row>
    <row r="20" spans="1:14" ht="18" customHeight="1" x14ac:dyDescent="0.3">
      <c r="A20" s="57"/>
      <c r="B20" s="13" t="s">
        <v>41</v>
      </c>
      <c r="C20" s="6" t="s">
        <v>116</v>
      </c>
      <c r="D20" s="7">
        <v>0</v>
      </c>
      <c r="E20" s="12" t="e">
        <f t="shared" si="0"/>
        <v>#VALUE!</v>
      </c>
      <c r="F20" s="6" t="s">
        <v>116</v>
      </c>
      <c r="G20" s="6" t="s">
        <v>116</v>
      </c>
      <c r="H20" s="6" t="s">
        <v>116</v>
      </c>
    </row>
    <row r="21" spans="1:14" ht="18" customHeight="1" x14ac:dyDescent="0.3">
      <c r="A21" s="57"/>
      <c r="B21" s="13" t="s">
        <v>42</v>
      </c>
      <c r="C21" s="6" t="s">
        <v>116</v>
      </c>
      <c r="D21" s="7">
        <v>0</v>
      </c>
      <c r="E21" s="12" t="e">
        <f t="shared" si="0"/>
        <v>#VALUE!</v>
      </c>
      <c r="F21" s="6" t="s">
        <v>116</v>
      </c>
      <c r="G21" s="6" t="s">
        <v>116</v>
      </c>
      <c r="H21" s="6" t="s">
        <v>116</v>
      </c>
    </row>
    <row r="22" spans="1:14" ht="4.95" customHeight="1" x14ac:dyDescent="0.3">
      <c r="A22" s="8"/>
      <c r="B22" s="30"/>
      <c r="C22" s="10"/>
      <c r="D22" s="11"/>
      <c r="E22" s="31"/>
      <c r="F22" s="10"/>
      <c r="G22" s="10"/>
      <c r="H22" s="10"/>
    </row>
    <row r="23" spans="1:14" ht="18" customHeight="1" x14ac:dyDescent="0.3">
      <c r="A23" s="57" t="s">
        <v>13</v>
      </c>
      <c r="B23" s="13" t="s">
        <v>36</v>
      </c>
      <c r="C23" s="6" t="s">
        <v>116</v>
      </c>
      <c r="D23" s="7">
        <v>0</v>
      </c>
      <c r="E23" s="12" t="e">
        <f t="shared" si="0"/>
        <v>#VALUE!</v>
      </c>
      <c r="F23" s="6" t="s">
        <v>116</v>
      </c>
      <c r="G23" s="6" t="s">
        <v>116</v>
      </c>
      <c r="H23" s="6" t="s">
        <v>116</v>
      </c>
      <c r="N23" s="39"/>
    </row>
    <row r="24" spans="1:14" ht="18" customHeight="1" x14ac:dyDescent="0.3">
      <c r="A24" s="57"/>
      <c r="B24" s="13" t="s">
        <v>37</v>
      </c>
      <c r="C24" s="6" t="s">
        <v>116</v>
      </c>
      <c r="D24" s="7">
        <v>0</v>
      </c>
      <c r="E24" s="12" t="e">
        <f t="shared" si="0"/>
        <v>#VALUE!</v>
      </c>
      <c r="F24" s="6" t="s">
        <v>116</v>
      </c>
      <c r="G24" s="6" t="s">
        <v>116</v>
      </c>
      <c r="H24" s="6" t="s">
        <v>116</v>
      </c>
      <c r="N24" s="39"/>
    </row>
    <row r="25" spans="1:14" ht="18" customHeight="1" x14ac:dyDescent="0.3">
      <c r="A25" s="57"/>
      <c r="B25" s="13" t="s">
        <v>38</v>
      </c>
      <c r="C25" s="6" t="s">
        <v>116</v>
      </c>
      <c r="D25" s="7">
        <v>0</v>
      </c>
      <c r="E25" s="12" t="e">
        <f t="shared" si="0"/>
        <v>#VALUE!</v>
      </c>
      <c r="F25" s="6" t="s">
        <v>116</v>
      </c>
      <c r="G25" s="6" t="s">
        <v>116</v>
      </c>
      <c r="H25" s="6" t="s">
        <v>116</v>
      </c>
    </row>
    <row r="26" spans="1:14" ht="18" customHeight="1" x14ac:dyDescent="0.3">
      <c r="A26" s="57"/>
      <c r="B26" s="13" t="s">
        <v>39</v>
      </c>
      <c r="C26" s="6" t="s">
        <v>116</v>
      </c>
      <c r="D26" s="7">
        <v>0</v>
      </c>
      <c r="E26" s="12" t="e">
        <f t="shared" si="0"/>
        <v>#VALUE!</v>
      </c>
      <c r="F26" s="6" t="s">
        <v>116</v>
      </c>
      <c r="G26" s="6" t="s">
        <v>116</v>
      </c>
      <c r="H26" s="6" t="s">
        <v>116</v>
      </c>
    </row>
    <row r="27" spans="1:14" ht="18" customHeight="1" x14ac:dyDescent="0.3">
      <c r="A27" s="57"/>
      <c r="B27" s="13" t="s">
        <v>40</v>
      </c>
      <c r="C27" s="6" t="s">
        <v>116</v>
      </c>
      <c r="D27" s="7">
        <v>0</v>
      </c>
      <c r="E27" s="12" t="e">
        <f t="shared" si="0"/>
        <v>#VALUE!</v>
      </c>
      <c r="F27" s="6" t="s">
        <v>116</v>
      </c>
      <c r="G27" s="6" t="s">
        <v>116</v>
      </c>
      <c r="H27" s="6" t="s">
        <v>116</v>
      </c>
    </row>
    <row r="28" spans="1:14" ht="18" customHeight="1" x14ac:dyDescent="0.3">
      <c r="A28" s="57"/>
      <c r="B28" s="13" t="s">
        <v>41</v>
      </c>
      <c r="C28" s="6" t="s">
        <v>116</v>
      </c>
      <c r="D28" s="7">
        <v>0</v>
      </c>
      <c r="E28" s="12" t="e">
        <f t="shared" si="0"/>
        <v>#VALUE!</v>
      </c>
      <c r="F28" s="6" t="s">
        <v>116</v>
      </c>
      <c r="G28" s="6" t="s">
        <v>116</v>
      </c>
      <c r="H28" s="6" t="s">
        <v>116</v>
      </c>
    </row>
    <row r="29" spans="1:14" ht="18" customHeight="1" x14ac:dyDescent="0.3">
      <c r="A29" s="57"/>
      <c r="B29" s="13" t="s">
        <v>42</v>
      </c>
      <c r="C29" s="6" t="s">
        <v>116</v>
      </c>
      <c r="D29" s="7">
        <v>0</v>
      </c>
      <c r="E29" s="12" t="e">
        <f t="shared" si="0"/>
        <v>#VALUE!</v>
      </c>
      <c r="F29" s="6" t="s">
        <v>116</v>
      </c>
      <c r="G29" s="6" t="s">
        <v>116</v>
      </c>
      <c r="H29" s="6" t="s">
        <v>116</v>
      </c>
    </row>
    <row r="30" spans="1:14" ht="4.95" customHeight="1" x14ac:dyDescent="0.3">
      <c r="A30" s="8"/>
      <c r="B30" s="30"/>
      <c r="C30" s="10"/>
      <c r="D30" s="11"/>
      <c r="E30" s="31"/>
      <c r="F30" s="10"/>
      <c r="G30" s="10"/>
      <c r="H30" s="10"/>
    </row>
    <row r="31" spans="1:14" ht="18" customHeight="1" x14ac:dyDescent="0.3">
      <c r="A31" s="57" t="s">
        <v>33</v>
      </c>
      <c r="B31" s="13" t="s">
        <v>36</v>
      </c>
      <c r="C31" s="6" t="s">
        <v>116</v>
      </c>
      <c r="D31" s="7">
        <v>0</v>
      </c>
      <c r="E31" s="12" t="e">
        <f t="shared" ref="E31:E37" si="1">(1-D31)*C31</f>
        <v>#VALUE!</v>
      </c>
      <c r="F31" s="6" t="s">
        <v>116</v>
      </c>
      <c r="G31" s="6" t="s">
        <v>116</v>
      </c>
      <c r="H31" s="6" t="s">
        <v>116</v>
      </c>
    </row>
    <row r="32" spans="1:14" ht="18" customHeight="1" x14ac:dyDescent="0.3">
      <c r="A32" s="57"/>
      <c r="B32" s="13" t="s">
        <v>37</v>
      </c>
      <c r="C32" s="6" t="s">
        <v>116</v>
      </c>
      <c r="D32" s="7">
        <v>0</v>
      </c>
      <c r="E32" s="12" t="e">
        <f t="shared" si="1"/>
        <v>#VALUE!</v>
      </c>
      <c r="F32" s="6" t="s">
        <v>116</v>
      </c>
      <c r="G32" s="6" t="s">
        <v>116</v>
      </c>
      <c r="H32" s="6" t="s">
        <v>116</v>
      </c>
    </row>
    <row r="33" spans="1:8" ht="18" customHeight="1" x14ac:dyDescent="0.3">
      <c r="A33" s="57"/>
      <c r="B33" s="13" t="s">
        <v>38</v>
      </c>
      <c r="C33" s="6" t="s">
        <v>116</v>
      </c>
      <c r="D33" s="7">
        <v>0</v>
      </c>
      <c r="E33" s="12" t="e">
        <f t="shared" si="1"/>
        <v>#VALUE!</v>
      </c>
      <c r="F33" s="6" t="s">
        <v>116</v>
      </c>
      <c r="G33" s="6" t="s">
        <v>116</v>
      </c>
      <c r="H33" s="6" t="s">
        <v>116</v>
      </c>
    </row>
    <row r="34" spans="1:8" s="17" customFormat="1" ht="18" customHeight="1" x14ac:dyDescent="0.3">
      <c r="A34" s="57"/>
      <c r="B34" s="13" t="s">
        <v>39</v>
      </c>
      <c r="C34" s="6" t="s">
        <v>116</v>
      </c>
      <c r="D34" s="7">
        <v>0</v>
      </c>
      <c r="E34" s="12" t="e">
        <f t="shared" si="1"/>
        <v>#VALUE!</v>
      </c>
      <c r="F34" s="6" t="s">
        <v>116</v>
      </c>
      <c r="G34" s="6" t="s">
        <v>116</v>
      </c>
      <c r="H34" s="6" t="s">
        <v>116</v>
      </c>
    </row>
    <row r="35" spans="1:8" ht="18" customHeight="1" x14ac:dyDescent="0.3">
      <c r="A35" s="57"/>
      <c r="B35" s="13" t="s">
        <v>40</v>
      </c>
      <c r="C35" s="6" t="s">
        <v>116</v>
      </c>
      <c r="D35" s="7">
        <v>0</v>
      </c>
      <c r="E35" s="12" t="e">
        <f t="shared" si="1"/>
        <v>#VALUE!</v>
      </c>
      <c r="F35" s="6" t="s">
        <v>116</v>
      </c>
      <c r="G35" s="6" t="s">
        <v>116</v>
      </c>
      <c r="H35" s="6" t="s">
        <v>116</v>
      </c>
    </row>
    <row r="36" spans="1:8" ht="18" customHeight="1" x14ac:dyDescent="0.3">
      <c r="A36" s="57"/>
      <c r="B36" s="13" t="s">
        <v>41</v>
      </c>
      <c r="C36" s="6" t="s">
        <v>116</v>
      </c>
      <c r="D36" s="7">
        <v>0</v>
      </c>
      <c r="E36" s="12" t="e">
        <f t="shared" si="1"/>
        <v>#VALUE!</v>
      </c>
      <c r="F36" s="6" t="s">
        <v>116</v>
      </c>
      <c r="G36" s="6" t="s">
        <v>116</v>
      </c>
      <c r="H36" s="6" t="s">
        <v>116</v>
      </c>
    </row>
    <row r="37" spans="1:8" ht="18" customHeight="1" x14ac:dyDescent="0.3">
      <c r="A37" s="57"/>
      <c r="B37" s="13" t="s">
        <v>42</v>
      </c>
      <c r="C37" s="6" t="s">
        <v>116</v>
      </c>
      <c r="D37" s="7">
        <v>0</v>
      </c>
      <c r="E37" s="12" t="e">
        <f t="shared" si="1"/>
        <v>#VALUE!</v>
      </c>
      <c r="F37" s="6" t="s">
        <v>116</v>
      </c>
      <c r="G37" s="6" t="s">
        <v>116</v>
      </c>
      <c r="H37" s="6" t="s">
        <v>116</v>
      </c>
    </row>
    <row r="38" spans="1:8" x14ac:dyDescent="0.3">
      <c r="A38" s="26" t="s">
        <v>91</v>
      </c>
    </row>
  </sheetData>
  <sheetProtection insertColumns="0" insertRows="0"/>
  <mergeCells count="15">
    <mergeCell ref="A1:H3"/>
    <mergeCell ref="F5:F6"/>
    <mergeCell ref="H5:H6"/>
    <mergeCell ref="A7:A13"/>
    <mergeCell ref="A15:A21"/>
    <mergeCell ref="A23:A29"/>
    <mergeCell ref="N23:N24"/>
    <mergeCell ref="A31:A37"/>
    <mergeCell ref="A4:H4"/>
    <mergeCell ref="A5:A6"/>
    <mergeCell ref="B5:B6"/>
    <mergeCell ref="C5:C6"/>
    <mergeCell ref="D5:D6"/>
    <mergeCell ref="E5:E6"/>
    <mergeCell ref="G5:G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9"/>
  <sheetViews>
    <sheetView showGridLines="0" tabSelected="1" zoomScale="80" zoomScaleNormal="80" workbookViewId="0">
      <pane ySplit="8" topLeftCell="A9" activePane="bottomLeft" state="frozen"/>
      <selection pane="bottomLeft" activeCell="A5" sqref="A5:H6"/>
    </sheetView>
  </sheetViews>
  <sheetFormatPr defaultColWidth="8.88671875" defaultRowHeight="14.4" x14ac:dyDescent="0.3"/>
  <cols>
    <col min="1" max="1" width="8.88671875" style="32"/>
    <col min="2" max="2" width="43.88671875" style="5" customWidth="1"/>
    <col min="3" max="3" width="17.6640625" style="4" customWidth="1"/>
    <col min="4" max="4" width="22.44140625" style="4" customWidth="1"/>
    <col min="5" max="5" width="18" style="4" customWidth="1"/>
    <col min="6" max="6" width="19.33203125" style="4" customWidth="1"/>
    <col min="7" max="7" width="18.44140625" style="4" customWidth="1"/>
    <col min="8" max="8" width="115.44140625" style="4" customWidth="1"/>
    <col min="9" max="13" width="8.88671875" style="5"/>
    <col min="14" max="14" width="79.6640625" style="5" bestFit="1" customWidth="1"/>
    <col min="15" max="16384" width="8.88671875" style="5"/>
  </cols>
  <sheetData>
    <row r="1" spans="1:9" ht="22.2" customHeight="1" x14ac:dyDescent="0.3">
      <c r="A1" s="40" t="s">
        <v>88</v>
      </c>
      <c r="B1" s="41"/>
      <c r="C1" s="41"/>
      <c r="D1" s="41"/>
      <c r="E1" s="41"/>
      <c r="F1" s="41"/>
      <c r="G1" s="41"/>
      <c r="H1" s="42"/>
      <c r="I1" s="4"/>
    </row>
    <row r="2" spans="1:9" ht="22.2" customHeight="1" x14ac:dyDescent="0.3">
      <c r="A2" s="43"/>
      <c r="B2" s="44"/>
      <c r="C2" s="44"/>
      <c r="D2" s="44"/>
      <c r="E2" s="44"/>
      <c r="F2" s="44"/>
      <c r="G2" s="44"/>
      <c r="H2" s="45"/>
      <c r="I2" s="4"/>
    </row>
    <row r="3" spans="1:9" ht="18" customHeight="1" x14ac:dyDescent="0.3">
      <c r="A3" s="46"/>
      <c r="B3" s="47"/>
      <c r="C3" s="47"/>
      <c r="D3" s="47"/>
      <c r="E3" s="47"/>
      <c r="F3" s="47"/>
      <c r="G3" s="47"/>
      <c r="H3" s="48"/>
    </row>
    <row r="4" spans="1:9" ht="4.95" customHeight="1" x14ac:dyDescent="0.3">
      <c r="A4" s="89"/>
      <c r="B4" s="89"/>
      <c r="C4" s="89"/>
      <c r="D4" s="89"/>
      <c r="E4" s="89"/>
      <c r="F4" s="89"/>
      <c r="G4" s="89"/>
      <c r="H4" s="89"/>
    </row>
    <row r="5" spans="1:9" ht="18" customHeight="1" x14ac:dyDescent="0.3">
      <c r="A5" s="99" t="s">
        <v>96</v>
      </c>
      <c r="B5" s="100"/>
      <c r="C5" s="100"/>
      <c r="D5" s="100"/>
      <c r="E5" s="100"/>
      <c r="F5" s="100"/>
      <c r="G5" s="100"/>
      <c r="H5" s="101"/>
    </row>
    <row r="6" spans="1:9" ht="18" customHeight="1" x14ac:dyDescent="0.3">
      <c r="A6" s="102"/>
      <c r="B6" s="103"/>
      <c r="C6" s="103"/>
      <c r="D6" s="103"/>
      <c r="E6" s="103"/>
      <c r="F6" s="103"/>
      <c r="G6" s="103"/>
      <c r="H6" s="104"/>
    </row>
    <row r="7" spans="1:9" ht="25.2" customHeight="1" x14ac:dyDescent="0.3">
      <c r="A7" s="98" t="s">
        <v>53</v>
      </c>
      <c r="B7" s="73"/>
      <c r="C7" s="73"/>
      <c r="D7" s="74"/>
      <c r="E7" s="52" t="s">
        <v>97</v>
      </c>
      <c r="F7" s="72" t="s">
        <v>108</v>
      </c>
      <c r="G7" s="73"/>
      <c r="H7" s="74"/>
    </row>
    <row r="8" spans="1:9" ht="25.2" customHeight="1" x14ac:dyDescent="0.3">
      <c r="A8" s="75"/>
      <c r="B8" s="76"/>
      <c r="C8" s="76"/>
      <c r="D8" s="77"/>
      <c r="E8" s="53"/>
      <c r="F8" s="75"/>
      <c r="G8" s="76"/>
      <c r="H8" s="77"/>
    </row>
    <row r="9" spans="1:9" ht="33" customHeight="1" x14ac:dyDescent="0.3">
      <c r="A9" s="33" t="s">
        <v>14</v>
      </c>
      <c r="B9" s="95" t="s">
        <v>95</v>
      </c>
      <c r="C9" s="96"/>
      <c r="D9" s="97"/>
      <c r="E9" s="6">
        <v>0</v>
      </c>
      <c r="F9" s="90"/>
      <c r="G9" s="90"/>
      <c r="H9" s="90"/>
    </row>
    <row r="10" spans="1:9" ht="59.25" customHeight="1" x14ac:dyDescent="0.3">
      <c r="A10" s="33" t="s">
        <v>16</v>
      </c>
      <c r="B10" s="91" t="s">
        <v>117</v>
      </c>
      <c r="C10" s="92"/>
      <c r="D10" s="93"/>
      <c r="E10" s="6">
        <v>1.5</v>
      </c>
      <c r="F10" s="94" t="s">
        <v>125</v>
      </c>
      <c r="G10" s="94"/>
      <c r="H10" s="94"/>
    </row>
    <row r="11" spans="1:9" ht="59.25" customHeight="1" x14ac:dyDescent="0.3">
      <c r="A11" s="33" t="s">
        <v>49</v>
      </c>
      <c r="B11" s="91" t="s">
        <v>118</v>
      </c>
      <c r="C11" s="92"/>
      <c r="D11" s="93"/>
      <c r="E11" s="6">
        <v>1.5</v>
      </c>
      <c r="F11" s="94" t="s">
        <v>125</v>
      </c>
      <c r="G11" s="94"/>
      <c r="H11" s="94"/>
    </row>
    <row r="12" spans="1:9" ht="75" customHeight="1" x14ac:dyDescent="0.3">
      <c r="A12" s="33" t="s">
        <v>50</v>
      </c>
      <c r="B12" s="91" t="s">
        <v>119</v>
      </c>
      <c r="C12" s="92"/>
      <c r="D12" s="93"/>
      <c r="E12" s="6">
        <v>1.25</v>
      </c>
      <c r="F12" s="57" t="s">
        <v>125</v>
      </c>
      <c r="G12" s="57"/>
      <c r="H12" s="57"/>
    </row>
    <row r="13" spans="1:9" ht="71.25" customHeight="1" x14ac:dyDescent="0.3">
      <c r="A13" s="33" t="s">
        <v>52</v>
      </c>
      <c r="B13" s="91" t="s">
        <v>120</v>
      </c>
      <c r="C13" s="92"/>
      <c r="D13" s="93"/>
      <c r="E13" s="6">
        <v>0.92</v>
      </c>
      <c r="F13" s="94" t="s">
        <v>123</v>
      </c>
      <c r="G13" s="94"/>
      <c r="H13" s="94"/>
    </row>
    <row r="14" spans="1:9" ht="56.25" customHeight="1" x14ac:dyDescent="0.3">
      <c r="A14" s="33" t="s">
        <v>54</v>
      </c>
      <c r="B14" s="91" t="s">
        <v>121</v>
      </c>
      <c r="C14" s="92"/>
      <c r="D14" s="93"/>
      <c r="E14" s="6">
        <v>1.17</v>
      </c>
      <c r="F14" s="91" t="s">
        <v>127</v>
      </c>
      <c r="G14" s="92"/>
      <c r="H14" s="93"/>
    </row>
    <row r="15" spans="1:9" ht="78.75" customHeight="1" x14ac:dyDescent="0.3">
      <c r="A15" s="33" t="s">
        <v>55</v>
      </c>
      <c r="B15" s="91" t="s">
        <v>122</v>
      </c>
      <c r="C15" s="92"/>
      <c r="D15" s="93"/>
      <c r="E15" s="6">
        <v>0.75</v>
      </c>
      <c r="F15" s="94" t="s">
        <v>124</v>
      </c>
      <c r="G15" s="94"/>
      <c r="H15" s="94"/>
    </row>
    <row r="16" spans="1:9" ht="33" customHeight="1" x14ac:dyDescent="0.3">
      <c r="A16" s="33" t="s">
        <v>56</v>
      </c>
      <c r="B16" s="91"/>
      <c r="C16" s="92"/>
      <c r="D16" s="93"/>
      <c r="E16" s="6">
        <v>0</v>
      </c>
      <c r="F16" s="90"/>
      <c r="G16" s="90"/>
      <c r="H16" s="90"/>
    </row>
    <row r="17" spans="1:8" ht="33" customHeight="1" x14ac:dyDescent="0.3">
      <c r="A17" s="33" t="s">
        <v>57</v>
      </c>
      <c r="B17" s="91"/>
      <c r="C17" s="92"/>
      <c r="D17" s="93"/>
      <c r="E17" s="6">
        <v>0</v>
      </c>
      <c r="F17" s="90"/>
      <c r="G17" s="90"/>
      <c r="H17" s="90"/>
    </row>
    <row r="18" spans="1:8" ht="33" customHeight="1" x14ac:dyDescent="0.3">
      <c r="A18" s="33" t="s">
        <v>58</v>
      </c>
      <c r="B18" s="91"/>
      <c r="C18" s="92"/>
      <c r="D18" s="93"/>
      <c r="E18" s="6">
        <v>0</v>
      </c>
      <c r="F18" s="90"/>
      <c r="G18" s="90"/>
      <c r="H18" s="90"/>
    </row>
    <row r="19" spans="1:8" ht="33" customHeight="1" x14ac:dyDescent="0.3">
      <c r="A19" s="33" t="s">
        <v>59</v>
      </c>
      <c r="B19" s="91"/>
      <c r="C19" s="92"/>
      <c r="D19" s="93"/>
      <c r="E19" s="6">
        <v>0</v>
      </c>
      <c r="F19" s="90"/>
      <c r="G19" s="90"/>
      <c r="H19" s="90"/>
    </row>
  </sheetData>
  <sheetProtection insertColumns="0" insertRows="0"/>
  <mergeCells count="28">
    <mergeCell ref="B19:D19"/>
    <mergeCell ref="B13:D13"/>
    <mergeCell ref="A7:D8"/>
    <mergeCell ref="A5:H6"/>
    <mergeCell ref="F15:H15"/>
    <mergeCell ref="F16:H16"/>
    <mergeCell ref="F17:H17"/>
    <mergeCell ref="B14:D14"/>
    <mergeCell ref="B15:D15"/>
    <mergeCell ref="B16:D16"/>
    <mergeCell ref="E7:E8"/>
    <mergeCell ref="F7:H8"/>
    <mergeCell ref="A1:H3"/>
    <mergeCell ref="A4:H4"/>
    <mergeCell ref="F18:H18"/>
    <mergeCell ref="F19:H19"/>
    <mergeCell ref="B17:D17"/>
    <mergeCell ref="B18:D18"/>
    <mergeCell ref="F9:H9"/>
    <mergeCell ref="F10:H10"/>
    <mergeCell ref="F11:H11"/>
    <mergeCell ref="F12:H12"/>
    <mergeCell ref="F13:H13"/>
    <mergeCell ref="F14:H14"/>
    <mergeCell ref="B9:D9"/>
    <mergeCell ref="B10:D10"/>
    <mergeCell ref="B11:D11"/>
    <mergeCell ref="B12:D12"/>
  </mergeCells>
  <pageMargins left="0.7" right="0.7" top="0.75" bottom="0.75" header="0.3" footer="0.3"/>
  <ignoredErrors>
    <ignoredError sqref="A9:A19"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12"/>
  <sheetViews>
    <sheetView showGridLines="0" topLeftCell="B1" zoomScaleNormal="100" workbookViewId="0">
      <selection activeCell="G18" sqref="G18"/>
    </sheetView>
  </sheetViews>
  <sheetFormatPr defaultColWidth="8.88671875" defaultRowHeight="14.4" x14ac:dyDescent="0.3"/>
  <cols>
    <col min="1" max="1" width="8.88671875" style="32"/>
    <col min="2" max="2" width="16.6640625" style="5" customWidth="1"/>
    <col min="3" max="3" width="10.6640625" style="5" customWidth="1"/>
    <col min="4" max="4" width="12.5546875" style="4" customWidth="1"/>
    <col min="5" max="5" width="14.33203125" style="4" customWidth="1"/>
    <col min="6" max="7" width="18" style="4" customWidth="1"/>
    <col min="8" max="8" width="19.33203125" style="4" customWidth="1"/>
    <col min="9" max="9" width="18.44140625" style="4" customWidth="1"/>
    <col min="10" max="10" width="49.88671875" style="4" customWidth="1"/>
    <col min="11" max="15" width="8.88671875" style="5"/>
    <col min="16" max="16" width="79.6640625" style="5" bestFit="1" customWidth="1"/>
    <col min="17" max="16384" width="8.88671875" style="5"/>
  </cols>
  <sheetData>
    <row r="1" spans="1:11" ht="22.2" customHeight="1" x14ac:dyDescent="0.3">
      <c r="A1" s="40" t="s">
        <v>68</v>
      </c>
      <c r="B1" s="41"/>
      <c r="C1" s="41"/>
      <c r="D1" s="41"/>
      <c r="E1" s="41"/>
      <c r="F1" s="41"/>
      <c r="G1" s="41"/>
      <c r="H1" s="41"/>
      <c r="I1" s="41"/>
      <c r="J1" s="42"/>
      <c r="K1" s="4"/>
    </row>
    <row r="2" spans="1:11" ht="22.2" customHeight="1" x14ac:dyDescent="0.3">
      <c r="A2" s="43"/>
      <c r="B2" s="44"/>
      <c r="C2" s="44"/>
      <c r="D2" s="44"/>
      <c r="E2" s="44"/>
      <c r="F2" s="44"/>
      <c r="G2" s="44"/>
      <c r="H2" s="44"/>
      <c r="I2" s="44"/>
      <c r="J2" s="45"/>
      <c r="K2" s="4"/>
    </row>
    <row r="3" spans="1:11" ht="18" customHeight="1" x14ac:dyDescent="0.3">
      <c r="A3" s="46"/>
      <c r="B3" s="47"/>
      <c r="C3" s="47"/>
      <c r="D3" s="47"/>
      <c r="E3" s="47"/>
      <c r="F3" s="47"/>
      <c r="G3" s="47"/>
      <c r="H3" s="47"/>
      <c r="I3" s="47"/>
      <c r="J3" s="48"/>
    </row>
    <row r="4" spans="1:11" ht="4.95" customHeight="1" x14ac:dyDescent="0.3">
      <c r="A4" s="106"/>
      <c r="B4" s="106"/>
      <c r="C4" s="106"/>
      <c r="D4" s="106"/>
      <c r="E4" s="106"/>
      <c r="F4" s="106"/>
      <c r="G4" s="106"/>
      <c r="H4" s="106"/>
      <c r="I4" s="106"/>
      <c r="J4" s="107"/>
    </row>
    <row r="5" spans="1:11" ht="25.2" customHeight="1" x14ac:dyDescent="0.3">
      <c r="A5" s="72" t="s">
        <v>62</v>
      </c>
      <c r="B5" s="73"/>
      <c r="C5" s="73"/>
      <c r="D5" s="73"/>
      <c r="E5" s="74"/>
      <c r="F5" s="108" t="s">
        <v>60</v>
      </c>
      <c r="G5" s="108" t="s">
        <v>67</v>
      </c>
      <c r="H5" s="72" t="s">
        <v>64</v>
      </c>
      <c r="I5" s="73"/>
      <c r="J5" s="74"/>
    </row>
    <row r="6" spans="1:11" ht="25.2" customHeight="1" x14ac:dyDescent="0.3">
      <c r="A6" s="75"/>
      <c r="B6" s="76"/>
      <c r="C6" s="76"/>
      <c r="D6" s="76"/>
      <c r="E6" s="77"/>
      <c r="F6" s="109"/>
      <c r="G6" s="109"/>
      <c r="H6" s="75"/>
      <c r="I6" s="76"/>
      <c r="J6" s="77"/>
    </row>
    <row r="7" spans="1:11" ht="33" customHeight="1" x14ac:dyDescent="0.3">
      <c r="A7" s="35" t="s">
        <v>14</v>
      </c>
      <c r="B7" s="95" t="s">
        <v>61</v>
      </c>
      <c r="C7" s="96"/>
      <c r="D7" s="96"/>
      <c r="E7" s="97"/>
      <c r="F7" s="6">
        <v>1.25</v>
      </c>
      <c r="G7" s="34"/>
      <c r="H7" s="90"/>
      <c r="I7" s="90"/>
      <c r="J7" s="90"/>
    </row>
    <row r="8" spans="1:11" ht="44.25" customHeight="1" x14ac:dyDescent="0.3">
      <c r="A8" s="35" t="s">
        <v>16</v>
      </c>
      <c r="B8" s="95" t="s">
        <v>63</v>
      </c>
      <c r="C8" s="96"/>
      <c r="D8" s="96"/>
      <c r="E8" s="97"/>
      <c r="F8" s="6">
        <v>1.5</v>
      </c>
      <c r="G8" s="34"/>
      <c r="H8" s="90"/>
      <c r="I8" s="90"/>
      <c r="J8" s="90"/>
    </row>
    <row r="9" spans="1:11" ht="33" customHeight="1" x14ac:dyDescent="0.3">
      <c r="A9" s="35" t="s">
        <v>49</v>
      </c>
      <c r="B9" s="95" t="s">
        <v>65</v>
      </c>
      <c r="C9" s="96"/>
      <c r="D9" s="96"/>
      <c r="E9" s="97"/>
      <c r="F9" s="6">
        <v>1.5</v>
      </c>
      <c r="G9" s="34"/>
      <c r="H9" s="90"/>
      <c r="I9" s="90"/>
      <c r="J9" s="90"/>
    </row>
    <row r="10" spans="1:11" ht="33" customHeight="1" x14ac:dyDescent="0.3">
      <c r="A10" s="110" t="s">
        <v>50</v>
      </c>
      <c r="B10" s="99" t="s">
        <v>71</v>
      </c>
      <c r="C10" s="100"/>
      <c r="D10" s="105" t="s">
        <v>72</v>
      </c>
      <c r="E10" s="105"/>
      <c r="F10" s="6">
        <v>0</v>
      </c>
      <c r="G10" s="34"/>
      <c r="H10" s="90"/>
      <c r="I10" s="90"/>
      <c r="J10" s="90"/>
    </row>
    <row r="11" spans="1:11" ht="33" customHeight="1" x14ac:dyDescent="0.3">
      <c r="A11" s="111"/>
      <c r="B11" s="102"/>
      <c r="C11" s="103"/>
      <c r="D11" s="105" t="s">
        <v>73</v>
      </c>
      <c r="E11" s="105"/>
      <c r="F11" s="6">
        <v>1.5</v>
      </c>
      <c r="G11" s="34"/>
      <c r="H11" s="90"/>
      <c r="I11" s="90"/>
      <c r="J11" s="90"/>
    </row>
    <row r="12" spans="1:11" ht="33" customHeight="1" x14ac:dyDescent="0.3">
      <c r="A12" s="35" t="s">
        <v>52</v>
      </c>
      <c r="B12" s="95" t="s">
        <v>66</v>
      </c>
      <c r="C12" s="96"/>
      <c r="D12" s="96"/>
      <c r="E12" s="97"/>
      <c r="F12" s="34"/>
      <c r="G12" s="6" t="s">
        <v>116</v>
      </c>
      <c r="H12" s="90"/>
      <c r="I12" s="90"/>
      <c r="J12" s="90"/>
    </row>
  </sheetData>
  <mergeCells count="20">
    <mergeCell ref="A4:J4"/>
    <mergeCell ref="G5:G6"/>
    <mergeCell ref="B10:C11"/>
    <mergeCell ref="A1:J3"/>
    <mergeCell ref="A5:E6"/>
    <mergeCell ref="F5:F6"/>
    <mergeCell ref="H5:J6"/>
    <mergeCell ref="A10:A11"/>
    <mergeCell ref="B12:E12"/>
    <mergeCell ref="H12:J12"/>
    <mergeCell ref="H10:J10"/>
    <mergeCell ref="H11:J11"/>
    <mergeCell ref="B7:E7"/>
    <mergeCell ref="H7:J7"/>
    <mergeCell ref="B8:E8"/>
    <mergeCell ref="H8:J8"/>
    <mergeCell ref="B9:E9"/>
    <mergeCell ref="H9:J9"/>
    <mergeCell ref="D11:E11"/>
    <mergeCell ref="D10:E10"/>
  </mergeCells>
  <pageMargins left="0.7" right="0.7" top="0.75" bottom="0.75" header="0.3" footer="0.3"/>
  <ignoredErrors>
    <ignoredError sqref="A7:A12"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CB3037D3D13D643AD60BCF186118C82" ma:contentTypeVersion="4" ma:contentTypeDescription="Create a new document." ma:contentTypeScope="" ma:versionID="eb66dc6db6579f994fe611a1a411668c">
  <xsd:schema xmlns:xsd="http://www.w3.org/2001/XMLSchema" xmlns:xs="http://www.w3.org/2001/XMLSchema" xmlns:p="http://schemas.microsoft.com/office/2006/metadata/properties" xmlns:ns2="0af79deb-9f89-45fe-940b-7a61d3e3c812" targetNamespace="http://schemas.microsoft.com/office/2006/metadata/properties" ma:root="true" ma:fieldsID="516353f30eaf8b9a88caeb11d81dc625" ns2:_="">
    <xsd:import namespace="0af79deb-9f89-45fe-940b-7a61d3e3c81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f79deb-9f89-45fe-940b-7a61d3e3c8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2ED59F8-4262-4D4A-9C69-4A5DCAE4FD64}"/>
</file>

<file path=customXml/itemProps2.xml><?xml version="1.0" encoding="utf-8"?>
<ds:datastoreItem xmlns:ds="http://schemas.openxmlformats.org/officeDocument/2006/customXml" ds:itemID="{08223B4C-9CAA-4FFE-9903-39F257B57201}">
  <ds:schemaRefs>
    <ds:schemaRef ds:uri="http://schemas.microsoft.com/sharepoint/v3/contenttype/forms"/>
  </ds:schemaRefs>
</ds:datastoreItem>
</file>

<file path=customXml/itemProps3.xml><?xml version="1.0" encoding="utf-8"?>
<ds:datastoreItem xmlns:ds="http://schemas.openxmlformats.org/officeDocument/2006/customXml" ds:itemID="{282FF919-37BC-46C3-9554-5CCB3182E19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 ds:uri="b05ddc74-ee6f-48a3-bd7f-20c9c35ba0e6"/>
    <ds:schemaRef ds:uri="7669688e-2df7-4284-96ae-ab2aa3f5e52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Continuous Signaling</vt:lpstr>
      <vt:lpstr>Random Scheduled Tracking</vt:lpstr>
      <vt:lpstr>Mobile Drive-By Receiver</vt:lpstr>
      <vt:lpstr>Proposer Provided User Services</vt:lpstr>
      <vt:lpstr>Alert Notifications</vt:lpstr>
    </vt:vector>
  </TitlesOfParts>
  <Company>OIT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Pollack, Nikki</dc:creator>
  <cp:lastModifiedBy>Baczewski, Michael</cp:lastModifiedBy>
  <dcterms:created xsi:type="dcterms:W3CDTF">2021-12-15T17:37:59Z</dcterms:created>
  <dcterms:modified xsi:type="dcterms:W3CDTF">2023-04-06T12:11:59Z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0x0101008CB3037D3D13D643AD60BCF186118C82</vt:lpwstr>
  </property>
  <property fmtid="{D5CDD505-2E9C-101B-9397-08002B2CF9AE}" pid="3" name="MediaServiceImageTags">
    <vt:lpwstr/>
  </property>
</Properties>
</file>